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033" sheetId="6" r:id="rId1"/>
  </sheets>
  <definedNames>
    <definedName name="_xlnm.Print_Area" localSheetId="0">'Додаток2 КПК0813033'!$A$1:$BY$227</definedName>
  </definedNames>
  <calcPr calcId="125725"/>
</workbook>
</file>

<file path=xl/calcChain.xml><?xml version="1.0" encoding="utf-8"?>
<calcChain xmlns="http://schemas.openxmlformats.org/spreadsheetml/2006/main">
  <c r="BH203" i="6"/>
  <c r="AT203"/>
  <c r="AJ203"/>
  <c r="BH202"/>
  <c r="AT202"/>
  <c r="AJ202"/>
  <c r="BG193"/>
  <c r="AQ193"/>
  <c r="BG192"/>
  <c r="AQ192"/>
  <c r="AZ169"/>
  <c r="AK169"/>
  <c r="AZ168"/>
  <c r="AK168"/>
  <c r="AZ167"/>
  <c r="AK167"/>
  <c r="BO159"/>
  <c r="AZ159"/>
  <c r="AK159"/>
  <c r="BO158"/>
  <c r="AZ158"/>
  <c r="AK158"/>
  <c r="BO157"/>
  <c r="AZ157"/>
  <c r="AK157"/>
  <c r="BE128"/>
  <c r="AP128"/>
  <c r="BE126"/>
  <c r="AP126"/>
  <c r="BE124"/>
  <c r="AP124"/>
  <c r="BE123"/>
  <c r="AP123"/>
  <c r="BE121"/>
  <c r="AP121"/>
  <c r="BT113"/>
  <c r="BE113"/>
  <c r="AP113"/>
  <c r="BT111"/>
  <c r="BE111"/>
  <c r="AP111"/>
  <c r="BT109"/>
  <c r="BE109"/>
  <c r="AP109"/>
  <c r="BT108"/>
  <c r="BE108"/>
  <c r="AP108"/>
  <c r="BT106"/>
  <c r="BE106"/>
  <c r="AP106"/>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<sst xmlns="http://schemas.openxmlformats.org/spreadsheetml/2006/main" count="695" uniqueCount="255">
  <si>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</si>
  <si>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</si>
  <si>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</si>
  <si>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</si>
  <si>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</si>
  <si>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</si>
  <si>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</si>
  <si>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</si>
  <si>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</si>
  <si>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</si>
  <si>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</si>
  <si>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</si>
  <si>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</si>
  <si>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</si>
  <si>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</si>
  <si>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</si>
  <si>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</si>
  <si>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</si>
  <si>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</si>
  <si>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</si>
  <si>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</si>
  <si>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</si>
  <si>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</si>
  <si>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</si>
  <si>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</si>
  <si>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</si>
  <si>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</si>
  <si>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</si>
  <si>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</si>
  <si>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</si>
  <si>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</si>
  <si>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</si>
  <si>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</si>
  <si>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</si>
  <si>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</si>
  <si>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</si>
  <si>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</si>
  <si>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</si>
  <si>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</si>
  <si>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</si>
  <si>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</si>
  <si>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</si>
  <si>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</si>
  <si>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</si>
  <si>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</si>
  <si>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</si>
  <si>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</si>
  <si>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</si>
  <si>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</si>
  <si>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</si>
  <si>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</si>
  <si>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</si>
  <si>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</si>
  <si>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</si>
  <si>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</si>
  <si>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</si>
  <si>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</si>
  <si>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</si>
  <si>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</si>
  <si>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</si>
  <si>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</si>
  <si>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</si>
  <si>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</si>
  <si>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</si>
  <si>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</si>
  <si>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</si>
  <si>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</si>
  <si>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</si>
  <si>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</si>
  <si>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</si>
  <si>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</si>
  <si>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</si>
  <si>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</si>
  <si>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</si>
  <si>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</si>
  <si>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</si>
  <si>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</si>
  <si>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</si>
  <si>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</si>
  <si>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</si>
  <si>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</si>
  <si>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</si>
  <si>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</si>
  <si>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</si>
  <si>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</si>
  <si>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</si>
  <si>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</si>
  <si>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</si>
  <si>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</si>
  <si>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</si>
  <si>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</si>
  <si>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</si>
  <si>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</si>
  <si>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</si>
  <si>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</si>
  <si>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</si>
  <si>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</si>
  <si>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</si>
  <si>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</si>
  <si>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</si>
  <si>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</si>
  <si>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</si>
  <si>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</si>
  <si>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</si>
  <si>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</si>
  <si>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</si>
  <si>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</si>
  <si>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</si>
  <si>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</si>
  <si>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</si>
  <si>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</si>
  <si>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</si>
  <si>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</si>
  <si>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</si>
  <si>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</si>
  <si>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</si>
  <si>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</si>
  <si>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</si>
  <si>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</si>
  <si>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</si>
  <si>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</si>
  <si>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</si>
  <si>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</si>
  <si>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</si>
  <si>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</si>
  <si>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</si>
  <si>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</si>
  <si>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</si>
  <si>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</si>
  <si>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</si>
  <si>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</si>
  <si>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</si>
  <si>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</si>
  <si>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</si>
  <si>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</si>
  <si>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</si>
  <si>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</si>
  <si>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</si>
  <si>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</si>
  <si>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</si>
  <si>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</si>
  <si>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</si>
  <si>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</si>
  <si>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</si>
  <si>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</si>
  <si>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</si>
  <si>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</si>
  <si>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</si>
  <si>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</si>
  <si>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</si>
  <si>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</si>
  <si>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</si>
  <si>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</si>
  <si>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</si>
  <si>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</si>
  <si>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</si>
  <si>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</si>
  <si>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</si>
  <si>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</si>
  <si>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</si>
  <si>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</si>
  <si>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</si>
  <si>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</si>
  <si>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</si>
  <si>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</si>
  <si>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</si>
  <si>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</si>
  <si>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</si>
  <si>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</si>
  <si>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</si>
  <si>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</si>
  <si>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</si>
  <si>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</si>
  <si>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</si>
  <si>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</si>
  <si>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Забезпечення пільгового проїзду окремих категорій громадян відповідно до вимог законодавства</t>
  </si>
  <si>
    <t>затрат</t>
  </si>
  <si>
    <t>Проведення розрахунків з підприємствами автомобільного транспорту за пільговий проїзд окремих категорій громадян</t>
  </si>
  <si>
    <t>грн.</t>
  </si>
  <si>
    <t>Звіт про надходження та використання коштів загального фонду за 2019 рік  (форма №2д, №2м), кошторис на 2020 рік</t>
  </si>
  <si>
    <t>продукту</t>
  </si>
  <si>
    <t>середньомісячний пасажиропотік пільгової категорії громадян на місцевих автобусних маршрутах</t>
  </si>
  <si>
    <t>осіб</t>
  </si>
  <si>
    <t>аналіз результатів загального обстеження пільгових перевезень міськими маршрутами, що проводився у 2018 році та дані АСОПП</t>
  </si>
  <si>
    <t>кількість підприємств - отримувачів компенсації за пільговий проїзд окремих категорій громадян</t>
  </si>
  <si>
    <t>од.</t>
  </si>
  <si>
    <t>Рішення виконкому від 11.05.2016 №343 «Про затвердження результатів конкурсу з перевезення пасажирів на автобусних маршру тах загального користування в  м.Павлограді»</t>
  </si>
  <si>
    <t>ефективності</t>
  </si>
  <si>
    <t>середня вартість компенсації за одну поїздку на автобусі одного пасажира  пільгового контингенту</t>
  </si>
  <si>
    <t>Розрахунково (відношення   загальної суми витрат на компенсаційні виплати до середньомісячної кількость осіб пільгової категорії, які скористалися послугами автомобільного транспорту, зазначений результат поділити на 12 місяців)</t>
  </si>
  <si>
    <t>якості</t>
  </si>
  <si>
    <t>питома вага відшкодованих компенсацій до нарахованих</t>
  </si>
  <si>
    <t>відс.</t>
  </si>
  <si>
    <t>розрахунково</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</si>
  <si>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</si>
  <si>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</si>
  <si>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</si>
  <si>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</si>
  <si>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</si>
  <si>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2019 – 2021 роки»</t>
  </si>
  <si>
    <t>Рішення Павлоградської міської ради від 07.08.2018 №1267-38/VII  «Про затвердження міської програми «Соціальний захист окремих категорій населення на 2019 – 2021 роки»</t>
  </si>
  <si>
    <t>Отримані, на виконання програми в 2019 році, видатки в сумі 5100000,00 грн дозволили провести компенсаційні виплати в розмірі 5,47 грн за одну поїздку (загальна середньомісячна кількість перевезених пасажирів пільгової категорії становила 77684 особи) підприємствам, які здійснюють перевезення автомобільним транспортом пільгової категорії громадян. _x000D__x000D__x000D_
В 2020 році заплановано збільшити пасажиропотік, тобто загальна середньомісячна кількість перевезень пасажирів пільгової категорії буде становити  85927 осіб. Плановий показник асигнувань на виплату компенсацій складає 5300000,00 грн, що дає можливість провести компенсаційні виплати в розмірі 5,14 грн за одну поїздку. Слід зазначити, що на при кінці 2019 року запрацювала програма "Автоматизована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2019-2020 роки" і компенсаційні виплати перевізникам здійснюються на підставі інформації,  отриманої з бази даних про фактичну кількості перевезених пасажирів пільгової категорії._x000D__x000D__x000D_
В 2021 році  планується отримати видатків на компенсаційні виплати в сумі 5212100,00 грн, зазначена сума  дозволяє, при загальній середньомісячній кількості перевезень пасажирів пільгової категорії 71671 осіб, проводити  компенсаційні виплати в розмірі 6,06 грн за одну поїздку. _x000D__x000D__x000D_
Прогнозні показники асигнувань на 2022-2023 роки становлять 5629068,00 грн та 5972441,00 грн, при загальній середньомісячній кількості перевезень пасажирів пільгової категорії 75490  та 79330 осіб відповідно, компенсаційні виплати становлять 6,20грн та 6,27  гривень.</t>
  </si>
  <si>
    <t>Кредиторська заборгованість станом на 01.01.2020 не обліковується. Кредиторська заборгованість станом на 01.01.2021 не планується									_x000D__x000D_
Дебіторська заборгованість станом на 01.01.2020 не обліковується. Дебіторська заборгованість станом на 01.01.2021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</si>
  <si>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</si>
  <si>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</si>
  <si>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</si>
  <si>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</si>
  <si>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03192170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</si>
  <si>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</si>
  <si>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</si>
  <si>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</si>
  <si>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</si>
  <si>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</si>
  <si>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</si>
  <si>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</si>
  <si>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</si>
  <si>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</si>
  <si>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</si>
  <si>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</si>
  <si>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</si>
  <si>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</si>
  <si>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</si>
  <si>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</si>
  <si>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</si>
  <si>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</si>
  <si>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</si>
  <si>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</si>
  <si>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</si>
  <si>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</si>
  <si>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</si>
  <si>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</si>
  <si>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</si>
  <si>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</si>
  <si>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</si>
  <si>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</si>
  <si>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</si>
  <si>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</si>
  <si>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</si>
  <si>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</si>
  <si>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</si>
  <si>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</si>
  <si>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</si>
  <si>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</si>
  <si>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</si>
  <si>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</si>
  <si>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(0)(8)(1)(3)(0)(3)(3)</t>
  </si>
  <si>
    <t>(3)(0)(3)(3)</t>
  </si>
  <si>
    <t>(1)(0)(7)(0)</t>
  </si>
  <si>
    <t>Компенсаційні виплати на пільговий проїзд автомобільним транспортом окремим категоріям громадян</t>
  </si>
  <si>
    <t> Управління праці та соціального захисту населення Павлоградської міської ради</t>
  </si>
  <si>
    <t>(0)(8)(1)</t>
  </si>
  <si>
    <t>04584000000</t>
  </si>
  <si>
    <t>1. Бюджетний кодекс України від 08.07.2010 року № 2456-VI (із змінами та доповненнями).															_x000D__x000D_
2. Закон України від 22.10.1993  № 3552-XII  «Про статус ветеранів війни, гарантії їх соціального захисту» (із  змінами).															_x000D__x000D_
3. Закон України від 21.05.1997 №280/97-ВР "Про місцеве самоврядування в Україні" (із змінами і доповненнями)															_x000D__x000D_
4. Закон України від 16.12.1993 №3721 - ХІІ «Про основні засади соціального захисту ветеранів праці та інших громадян похилого віку в Україні» (із змінами)															_x000D__x000D_
5. Закон України від 28.02.1991 № 796-XII «Про статус і соціальний захист громадян, які постраждали внаслідок Чорнобильської катастрофи»  (із змінами).															_x000D__x000D_
6. Закон України від 17.04.1991 № 962-XII «Про реабілітацію жертв політичних репресій на Україні»  (із змінами).															_x000D__x000D_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_x000D__x000D_
8. Закон України від 21.03.1991  № 875-XII «Про основи соціальної захищеності інвалідів в Україні»  (із змінами).															_x000D__x000D_
9. Закон України від 23.03.2000 № 1584-III «Про жертви нацистських переслідувань»  (зі змінами).															_x000D__x000D_
10. Закон України від 20.12.1991 №2011-ХХІІ «Про соціальний і правовий захист військовослужбовців та членів їх сімей" (із змінами) 															_x000D__x000D_
11. Закон України  від 26.04.2001 №2402 -ІІІ «Про охорону дитинства»  (із змінами).															_x000D__x000D_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_x000D__x000D_
13. Наказ Міністерства  фінансів України від 02.08.2010 №805 "Про затвердження Основних підходів до запровадження програмно-цільового методу складання та виконання місцевих бюджетів"															_x000D__x000D_
14.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15.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_x000D__x000D_
16.  Лист фінансового управління Павлоградської міської ради від 20.08.2020 №02/01-407 "Щодо підготовки бюджетних запитів до проекту міського бюджету на  2021 - 2023 рік"                                                                                                          17. 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18.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t>
  </si>
  <si>
    <t>Л.В. Бобровницька</t>
  </si>
  <si>
    <t>А.І. Подобєдова</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</si>
</sst>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3"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7" fillId="0" borderId="1" xfId="0" applyFont="1" applyBorder="1" applyAlignment="1">
      <alignment horizontal="center" vertical="top"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5"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4" fillId="0" borderId="6" xfId="0" applyNumberFormat="1" applyFont="1" applyBorder="1" applyAlignment="1">
      <alignment horizontal="right" vertical="center" wrapText="1"/>
    </xf>
    <xf numFmtId="0" fontId="2"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2" fillId="0" borderId="1" xfId="0" applyFont="1" applyBorder="1" applyAlignment="1">
      <alignment horizontal="center" vertical="top" wrapText="1"/>
    </xf>
    <xf numFmtId="2" fontId="0" fillId="0" borderId="6"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0" fontId="3"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164" fontId="4"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3" fontId="4" fillId="0" borderId="6"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8" fillId="0" borderId="0" xfId="0" applyFont="1" applyAlignment="1">
      <alignment horizontal="left" vertical="top" wrapText="1"/>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0"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left"/>
    </xf>
    <xf numFmtId="0" fontId="11" fillId="0" borderId="5" xfId="0" applyFont="1" applyBorder="1" applyAlignment="1">
      <alignment horizontal="left" vertical="top"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8"/>
  <sheetViews>
    <sheetView tabSelected="1" topLeftCell="A197" zoomScaleNormal="100" workbookViewId="0">
      <selection activeCell="AU227" sqref="AU227:BF227"/>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40" t="s">
        <v>115</v>
      </c>
      <c r="BO1" s="140"/>
      <c r="BP1" s="140"/>
      <c r="BQ1" s="140"/>
      <c r="BR1" s="140"/>
      <c r="BS1" s="140"/>
      <c r="BT1" s="140"/>
      <c r="BU1" s="140"/>
      <c r="BV1" s="140"/>
      <c r="BW1" s="140"/>
      <c r="BX1" s="140"/>
      <c r="BY1" s="140"/>
      <c r="BZ1" s="140"/>
    </row>
    <row r="2" spans="1:79" ht="14.25" customHeight="1">
      <c r="A2" s="141" t="s">
        <v>232</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row>
    <row r="4" spans="1:79" ht="15" customHeight="1">
      <c r="A4" s="11" t="s">
        <v>159</v>
      </c>
      <c r="B4" s="142" t="s">
        <v>204</v>
      </c>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8"/>
      <c r="AH4" s="143" t="s">
        <v>203</v>
      </c>
      <c r="AI4" s="143"/>
      <c r="AJ4" s="143"/>
      <c r="AK4" s="143"/>
      <c r="AL4" s="143"/>
      <c r="AM4" s="143"/>
      <c r="AN4" s="143"/>
      <c r="AO4" s="143"/>
      <c r="AP4" s="143"/>
      <c r="AQ4" s="143"/>
      <c r="AR4" s="143"/>
      <c r="AS4" s="8"/>
      <c r="AT4" s="144" t="s">
        <v>207</v>
      </c>
      <c r="AU4" s="143"/>
      <c r="AV4" s="143"/>
      <c r="AW4" s="143"/>
      <c r="AX4" s="143"/>
      <c r="AY4" s="143"/>
      <c r="AZ4" s="143"/>
      <c r="BA4" s="143"/>
      <c r="BB4" s="15"/>
      <c r="BC4" s="8"/>
      <c r="BD4" s="8"/>
      <c r="BE4" s="12"/>
      <c r="BF4" s="12"/>
      <c r="BG4" s="12"/>
      <c r="BH4" s="12"/>
      <c r="BI4" s="12"/>
      <c r="BJ4" s="12"/>
      <c r="BK4" s="12"/>
      <c r="BL4" s="12"/>
    </row>
    <row r="5" spans="1:79" ht="24" customHeight="1">
      <c r="A5" s="145" t="s">
        <v>0</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7"/>
      <c r="AH5" s="146" t="s">
        <v>161</v>
      </c>
      <c r="AI5" s="146"/>
      <c r="AJ5" s="146"/>
      <c r="AK5" s="146"/>
      <c r="AL5" s="146"/>
      <c r="AM5" s="146"/>
      <c r="AN5" s="146"/>
      <c r="AO5" s="146"/>
      <c r="AP5" s="146"/>
      <c r="AQ5" s="146"/>
      <c r="AR5" s="146"/>
      <c r="AS5" s="7"/>
      <c r="AT5" s="146" t="s">
        <v>157</v>
      </c>
      <c r="AU5" s="146"/>
      <c r="AV5" s="146"/>
      <c r="AW5" s="146"/>
      <c r="AX5" s="146"/>
      <c r="AY5" s="146"/>
      <c r="AZ5" s="146"/>
      <c r="BA5" s="146"/>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42" t="s">
        <v>249</v>
      </c>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8"/>
      <c r="AH7" s="143" t="s">
        <v>250</v>
      </c>
      <c r="AI7" s="143"/>
      <c r="AJ7" s="143"/>
      <c r="AK7" s="143"/>
      <c r="AL7" s="143"/>
      <c r="AM7" s="143"/>
      <c r="AN7" s="143"/>
      <c r="AO7" s="143"/>
      <c r="AP7" s="143"/>
      <c r="AQ7" s="143"/>
      <c r="AR7" s="143"/>
      <c r="AS7" s="143"/>
      <c r="AT7" s="143"/>
      <c r="AU7" s="143"/>
      <c r="AV7" s="143"/>
      <c r="AW7" s="143"/>
      <c r="AX7" s="143"/>
      <c r="AY7" s="143"/>
      <c r="AZ7" s="143"/>
      <c r="BA7" s="143"/>
      <c r="BB7" s="15"/>
      <c r="BC7" s="144" t="s">
        <v>207</v>
      </c>
      <c r="BD7" s="143"/>
      <c r="BE7" s="143"/>
      <c r="BF7" s="143"/>
      <c r="BG7" s="143"/>
      <c r="BH7" s="143"/>
      <c r="BI7" s="143"/>
      <c r="BJ7" s="143"/>
      <c r="BK7" s="15"/>
      <c r="BL7" s="12"/>
      <c r="BM7" s="16"/>
      <c r="BN7" s="16"/>
      <c r="BO7" s="16"/>
      <c r="BP7" s="15"/>
      <c r="BQ7" s="15"/>
      <c r="BR7" s="15"/>
      <c r="BS7" s="15"/>
      <c r="BT7" s="15"/>
      <c r="BU7" s="15"/>
      <c r="BV7" s="15"/>
      <c r="BW7" s="15"/>
    </row>
    <row r="8" spans="1:79" ht="24" customHeight="1">
      <c r="A8" s="145" t="s">
        <v>155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7"/>
      <c r="AH8" s="146" t="s">
        <v>163</v>
      </c>
      <c r="AI8" s="146"/>
      <c r="AJ8" s="146"/>
      <c r="AK8" s="146"/>
      <c r="AL8" s="146"/>
      <c r="AM8" s="146"/>
      <c r="AN8" s="146"/>
      <c r="AO8" s="146"/>
      <c r="AP8" s="146"/>
      <c r="AQ8" s="146"/>
      <c r="AR8" s="146"/>
      <c r="AS8" s="146"/>
      <c r="AT8" s="146"/>
      <c r="AU8" s="146"/>
      <c r="AV8" s="146"/>
      <c r="AW8" s="146"/>
      <c r="AX8" s="146"/>
      <c r="AY8" s="146"/>
      <c r="AZ8" s="146"/>
      <c r="BA8" s="146"/>
      <c r="BB8" s="13"/>
      <c r="BC8" s="146" t="s">
        <v>157</v>
      </c>
      <c r="BD8" s="146"/>
      <c r="BE8" s="146"/>
      <c r="BF8" s="146"/>
      <c r="BG8" s="146"/>
      <c r="BH8" s="146"/>
      <c r="BI8" s="146"/>
      <c r="BJ8" s="146"/>
      <c r="BK8" s="21"/>
      <c r="BL8" s="13"/>
      <c r="BM8" s="16"/>
      <c r="BN8" s="16"/>
      <c r="BO8" s="16"/>
      <c r="BP8" s="13"/>
      <c r="BQ8" s="13"/>
      <c r="BR8" s="13"/>
      <c r="BS8" s="13"/>
      <c r="BT8" s="13"/>
      <c r="BU8" s="13"/>
      <c r="BV8" s="13"/>
      <c r="BW8" s="13"/>
    </row>
    <row r="10" spans="1:79" ht="28.5" customHeight="1">
      <c r="A10" s="11" t="s">
        <v>164</v>
      </c>
      <c r="B10" s="143" t="s">
        <v>245</v>
      </c>
      <c r="C10" s="143"/>
      <c r="D10" s="143"/>
      <c r="E10" s="143"/>
      <c r="F10" s="143"/>
      <c r="G10" s="143"/>
      <c r="H10" s="143"/>
      <c r="I10" s="143"/>
      <c r="J10" s="143"/>
      <c r="K10" s="143"/>
      <c r="L10" s="143"/>
      <c r="N10" s="143" t="s">
        <v>246</v>
      </c>
      <c r="O10" s="143"/>
      <c r="P10" s="143"/>
      <c r="Q10" s="143"/>
      <c r="R10" s="143"/>
      <c r="S10" s="143"/>
      <c r="T10" s="143"/>
      <c r="U10" s="143"/>
      <c r="V10" s="143"/>
      <c r="W10" s="143"/>
      <c r="X10" s="143"/>
      <c r="Y10" s="143"/>
      <c r="Z10" s="15"/>
      <c r="AA10" s="143" t="s">
        <v>247</v>
      </c>
      <c r="AB10" s="143"/>
      <c r="AC10" s="143"/>
      <c r="AD10" s="143"/>
      <c r="AE10" s="143"/>
      <c r="AF10" s="143"/>
      <c r="AG10" s="143"/>
      <c r="AH10" s="143"/>
      <c r="AI10" s="143"/>
      <c r="AJ10" s="15"/>
      <c r="AK10" s="148" t="s">
        <v>248</v>
      </c>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20"/>
      <c r="BL10" s="149" t="s">
        <v>251</v>
      </c>
      <c r="BM10" s="150"/>
      <c r="BN10" s="150"/>
      <c r="BO10" s="150"/>
      <c r="BP10" s="150"/>
      <c r="BQ10" s="150"/>
      <c r="BR10" s="150"/>
      <c r="BS10" s="150"/>
      <c r="BT10" s="15"/>
      <c r="BU10" s="15"/>
      <c r="BV10" s="15"/>
      <c r="BW10" s="15"/>
      <c r="BX10" s="15"/>
      <c r="BY10" s="15"/>
      <c r="BZ10" s="15"/>
      <c r="CA10" s="15"/>
    </row>
    <row r="11" spans="1:79" ht="25.5" customHeight="1">
      <c r="B11" s="146" t="s">
        <v>165</v>
      </c>
      <c r="C11" s="146"/>
      <c r="D11" s="146"/>
      <c r="E11" s="146"/>
      <c r="F11" s="146"/>
      <c r="G11" s="146"/>
      <c r="H11" s="146"/>
      <c r="I11" s="146"/>
      <c r="J11" s="146"/>
      <c r="K11" s="146"/>
      <c r="L11" s="146"/>
      <c r="N11" s="146" t="s">
        <v>167</v>
      </c>
      <c r="O11" s="146"/>
      <c r="P11" s="146"/>
      <c r="Q11" s="146"/>
      <c r="R11" s="146"/>
      <c r="S11" s="146"/>
      <c r="T11" s="146"/>
      <c r="U11" s="146"/>
      <c r="V11" s="146"/>
      <c r="W11" s="146"/>
      <c r="X11" s="146"/>
      <c r="Y11" s="146"/>
      <c r="Z11" s="13"/>
      <c r="AA11" s="151" t="s">
        <v>168</v>
      </c>
      <c r="AB11" s="151"/>
      <c r="AC11" s="151"/>
      <c r="AD11" s="151"/>
      <c r="AE11" s="151"/>
      <c r="AF11" s="151"/>
      <c r="AG11" s="151"/>
      <c r="AH11" s="151"/>
      <c r="AI11" s="151"/>
      <c r="AJ11" s="13"/>
      <c r="AK11" s="152" t="s">
        <v>166</v>
      </c>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9"/>
      <c r="BL11" s="146" t="s">
        <v>158</v>
      </c>
      <c r="BM11" s="146"/>
      <c r="BN11" s="146"/>
      <c r="BO11" s="146"/>
      <c r="BP11" s="146"/>
      <c r="BQ11" s="146"/>
      <c r="BR11" s="146"/>
      <c r="BS11" s="146"/>
      <c r="BT11" s="13"/>
      <c r="BU11" s="13"/>
      <c r="BV11" s="13"/>
      <c r="BW11" s="13"/>
      <c r="BX11" s="13"/>
      <c r="BY11" s="13"/>
      <c r="BZ11" s="13"/>
      <c r="CA11" s="13"/>
    </row>
    <row r="13" spans="1:79" ht="14.25" customHeight="1">
      <c r="A13" s="28" t="s">
        <v>233</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row>
    <row r="14" spans="1:79" ht="14.25" customHeight="1">
      <c r="A14" s="28" t="s">
        <v>148</v>
      </c>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row>
    <row r="15" spans="1:79" ht="15" customHeight="1">
      <c r="A15" s="95" t="s">
        <v>177</v>
      </c>
      <c r="B15" s="95"/>
      <c r="C15" s="95"/>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47" t="s">
        <v>149</v>
      </c>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row>
    <row r="18" spans="1:79" ht="15" customHeight="1">
      <c r="A18" s="95" t="s">
        <v>175</v>
      </c>
      <c r="B18" s="95"/>
      <c r="C18" s="95"/>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8" t="s">
        <v>150</v>
      </c>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row>
    <row r="21" spans="1:79" ht="320.25" customHeight="1">
      <c r="A21" s="95" t="s">
        <v>252</v>
      </c>
      <c r="B21" s="95"/>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8" t="s">
        <v>151</v>
      </c>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row>
    <row r="24" spans="1:79" ht="14.25" customHeight="1">
      <c r="A24" s="136" t="s">
        <v>218</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row>
    <row r="25" spans="1:79" ht="15" customHeight="1">
      <c r="A25" s="29" t="s">
        <v>208</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row>
    <row r="26" spans="1:79" ht="23.1" customHeight="1">
      <c r="A26" s="106" t="s">
        <v>2</v>
      </c>
      <c r="B26" s="107"/>
      <c r="C26" s="107"/>
      <c r="D26" s="108"/>
      <c r="E26" s="106" t="s">
        <v>19</v>
      </c>
      <c r="F26" s="107"/>
      <c r="G26" s="107"/>
      <c r="H26" s="107"/>
      <c r="I26" s="107"/>
      <c r="J26" s="107"/>
      <c r="K26" s="107"/>
      <c r="L26" s="107"/>
      <c r="M26" s="107"/>
      <c r="N26" s="107"/>
      <c r="O26" s="107"/>
      <c r="P26" s="107"/>
      <c r="Q26" s="107"/>
      <c r="R26" s="107"/>
      <c r="S26" s="107"/>
      <c r="T26" s="107"/>
      <c r="U26" s="26" t="s">
        <v>209</v>
      </c>
      <c r="V26" s="26"/>
      <c r="W26" s="26"/>
      <c r="X26" s="26"/>
      <c r="Y26" s="26"/>
      <c r="Z26" s="26"/>
      <c r="AA26" s="26"/>
      <c r="AB26" s="26"/>
      <c r="AC26" s="26"/>
      <c r="AD26" s="26"/>
      <c r="AE26" s="26"/>
      <c r="AF26" s="26"/>
      <c r="AG26" s="26"/>
      <c r="AH26" s="26"/>
      <c r="AI26" s="26"/>
      <c r="AJ26" s="26"/>
      <c r="AK26" s="26"/>
      <c r="AL26" s="26"/>
      <c r="AM26" s="26"/>
      <c r="AN26" s="26" t="s">
        <v>212</v>
      </c>
      <c r="AO26" s="26"/>
      <c r="AP26" s="26"/>
      <c r="AQ26" s="26"/>
      <c r="AR26" s="26"/>
      <c r="AS26" s="26"/>
      <c r="AT26" s="26"/>
      <c r="AU26" s="26"/>
      <c r="AV26" s="26"/>
      <c r="AW26" s="26"/>
      <c r="AX26" s="26"/>
      <c r="AY26" s="26"/>
      <c r="AZ26" s="26"/>
      <c r="BA26" s="26"/>
      <c r="BB26" s="26"/>
      <c r="BC26" s="26"/>
      <c r="BD26" s="26"/>
      <c r="BE26" s="26"/>
      <c r="BF26" s="26"/>
      <c r="BG26" s="26" t="s">
        <v>219</v>
      </c>
      <c r="BH26" s="26"/>
      <c r="BI26" s="26"/>
      <c r="BJ26" s="26"/>
      <c r="BK26" s="26"/>
      <c r="BL26" s="26"/>
      <c r="BM26" s="26"/>
      <c r="BN26" s="26"/>
      <c r="BO26" s="26"/>
      <c r="BP26" s="26"/>
      <c r="BQ26" s="26"/>
      <c r="BR26" s="26"/>
      <c r="BS26" s="26"/>
      <c r="BT26" s="26"/>
      <c r="BU26" s="26"/>
      <c r="BV26" s="26"/>
      <c r="BW26" s="26"/>
      <c r="BX26" s="26"/>
      <c r="BY26" s="26"/>
    </row>
    <row r="27" spans="1:79" ht="54.75" customHeight="1">
      <c r="A27" s="109"/>
      <c r="B27" s="110"/>
      <c r="C27" s="110"/>
      <c r="D27" s="111"/>
      <c r="E27" s="109"/>
      <c r="F27" s="110"/>
      <c r="G27" s="110"/>
      <c r="H27" s="110"/>
      <c r="I27" s="110"/>
      <c r="J27" s="110"/>
      <c r="K27" s="110"/>
      <c r="L27" s="110"/>
      <c r="M27" s="110"/>
      <c r="N27" s="110"/>
      <c r="O27" s="110"/>
      <c r="P27" s="110"/>
      <c r="Q27" s="110"/>
      <c r="R27" s="110"/>
      <c r="S27" s="110"/>
      <c r="T27" s="110"/>
      <c r="U27" s="83" t="s">
        <v>4</v>
      </c>
      <c r="V27" s="84"/>
      <c r="W27" s="84"/>
      <c r="X27" s="84"/>
      <c r="Y27" s="85"/>
      <c r="Z27" s="83" t="s">
        <v>3</v>
      </c>
      <c r="AA27" s="84"/>
      <c r="AB27" s="84"/>
      <c r="AC27" s="84"/>
      <c r="AD27" s="85"/>
      <c r="AE27" s="80" t="s">
        <v>116</v>
      </c>
      <c r="AF27" s="81"/>
      <c r="AG27" s="81"/>
      <c r="AH27" s="82"/>
      <c r="AI27" s="83" t="s">
        <v>5</v>
      </c>
      <c r="AJ27" s="84"/>
      <c r="AK27" s="84"/>
      <c r="AL27" s="84"/>
      <c r="AM27" s="85"/>
      <c r="AN27" s="83" t="s">
        <v>4</v>
      </c>
      <c r="AO27" s="84"/>
      <c r="AP27" s="84"/>
      <c r="AQ27" s="84"/>
      <c r="AR27" s="85"/>
      <c r="AS27" s="83" t="s">
        <v>3</v>
      </c>
      <c r="AT27" s="84"/>
      <c r="AU27" s="84"/>
      <c r="AV27" s="84"/>
      <c r="AW27" s="85"/>
      <c r="AX27" s="80" t="s">
        <v>116</v>
      </c>
      <c r="AY27" s="81"/>
      <c r="AZ27" s="81"/>
      <c r="BA27" s="82"/>
      <c r="BB27" s="83" t="s">
        <v>96</v>
      </c>
      <c r="BC27" s="84"/>
      <c r="BD27" s="84"/>
      <c r="BE27" s="84"/>
      <c r="BF27" s="85"/>
      <c r="BG27" s="83" t="s">
        <v>4</v>
      </c>
      <c r="BH27" s="84"/>
      <c r="BI27" s="84"/>
      <c r="BJ27" s="84"/>
      <c r="BK27" s="85"/>
      <c r="BL27" s="83" t="s">
        <v>3</v>
      </c>
      <c r="BM27" s="84"/>
      <c r="BN27" s="84"/>
      <c r="BO27" s="84"/>
      <c r="BP27" s="85"/>
      <c r="BQ27" s="80" t="s">
        <v>116</v>
      </c>
      <c r="BR27" s="81"/>
      <c r="BS27" s="81"/>
      <c r="BT27" s="82"/>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68" t="s">
        <v>56</v>
      </c>
      <c r="B29" s="69"/>
      <c r="C29" s="69"/>
      <c r="D29" s="116"/>
      <c r="E29" s="68" t="s">
        <v>57</v>
      </c>
      <c r="F29" s="69"/>
      <c r="G29" s="69"/>
      <c r="H29" s="69"/>
      <c r="I29" s="69"/>
      <c r="J29" s="69"/>
      <c r="K29" s="69"/>
      <c r="L29" s="69"/>
      <c r="M29" s="69"/>
      <c r="N29" s="69"/>
      <c r="O29" s="69"/>
      <c r="P29" s="69"/>
      <c r="Q29" s="69"/>
      <c r="R29" s="69"/>
      <c r="S29" s="69"/>
      <c r="T29" s="69"/>
      <c r="U29" s="137" t="s">
        <v>65</v>
      </c>
      <c r="V29" s="138"/>
      <c r="W29" s="138"/>
      <c r="X29" s="138"/>
      <c r="Y29" s="139"/>
      <c r="Z29" s="137" t="s">
        <v>66</v>
      </c>
      <c r="AA29" s="138"/>
      <c r="AB29" s="138"/>
      <c r="AC29" s="138"/>
      <c r="AD29" s="139"/>
      <c r="AE29" s="68" t="s">
        <v>91</v>
      </c>
      <c r="AF29" s="69"/>
      <c r="AG29" s="69"/>
      <c r="AH29" s="116"/>
      <c r="AI29" s="120" t="s">
        <v>170</v>
      </c>
      <c r="AJ29" s="121"/>
      <c r="AK29" s="121"/>
      <c r="AL29" s="121"/>
      <c r="AM29" s="122"/>
      <c r="AN29" s="68" t="s">
        <v>67</v>
      </c>
      <c r="AO29" s="69"/>
      <c r="AP29" s="69"/>
      <c r="AQ29" s="69"/>
      <c r="AR29" s="116"/>
      <c r="AS29" s="68" t="s">
        <v>68</v>
      </c>
      <c r="AT29" s="69"/>
      <c r="AU29" s="69"/>
      <c r="AV29" s="69"/>
      <c r="AW29" s="116"/>
      <c r="AX29" s="68" t="s">
        <v>92</v>
      </c>
      <c r="AY29" s="69"/>
      <c r="AZ29" s="69"/>
      <c r="BA29" s="116"/>
      <c r="BB29" s="120" t="s">
        <v>170</v>
      </c>
      <c r="BC29" s="121"/>
      <c r="BD29" s="121"/>
      <c r="BE29" s="121"/>
      <c r="BF29" s="122"/>
      <c r="BG29" s="68" t="s">
        <v>58</v>
      </c>
      <c r="BH29" s="69"/>
      <c r="BI29" s="69"/>
      <c r="BJ29" s="69"/>
      <c r="BK29" s="116"/>
      <c r="BL29" s="68" t="s">
        <v>59</v>
      </c>
      <c r="BM29" s="69"/>
      <c r="BN29" s="69"/>
      <c r="BO29" s="69"/>
      <c r="BP29" s="116"/>
      <c r="BQ29" s="68" t="s">
        <v>93</v>
      </c>
      <c r="BR29" s="69"/>
      <c r="BS29" s="69"/>
      <c r="BT29" s="116"/>
      <c r="BU29" s="120" t="s">
        <v>170</v>
      </c>
      <c r="BV29" s="121"/>
      <c r="BW29" s="121"/>
      <c r="BX29" s="121"/>
      <c r="BY29" s="122"/>
      <c r="CA29" t="s">
        <v>21</v>
      </c>
    </row>
    <row r="30" spans="1:79" s="25" customFormat="1" ht="12.75" customHeight="1">
      <c r="A30" s="45"/>
      <c r="B30" s="46"/>
      <c r="C30" s="46"/>
      <c r="D30" s="132"/>
      <c r="E30" s="40" t="s">
        <v>172</v>
      </c>
      <c r="F30" s="41"/>
      <c r="G30" s="41"/>
      <c r="H30" s="41"/>
      <c r="I30" s="41"/>
      <c r="J30" s="41"/>
      <c r="K30" s="41"/>
      <c r="L30" s="41"/>
      <c r="M30" s="41"/>
      <c r="N30" s="41"/>
      <c r="O30" s="41"/>
      <c r="P30" s="41"/>
      <c r="Q30" s="41"/>
      <c r="R30" s="41"/>
      <c r="S30" s="41"/>
      <c r="T30" s="42"/>
      <c r="U30" s="79">
        <v>5100000</v>
      </c>
      <c r="V30" s="79"/>
      <c r="W30" s="79"/>
      <c r="X30" s="79"/>
      <c r="Y30" s="79"/>
      <c r="Z30" s="79" t="s">
        <v>173</v>
      </c>
      <c r="AA30" s="79"/>
      <c r="AB30" s="79"/>
      <c r="AC30" s="79"/>
      <c r="AD30" s="79"/>
      <c r="AE30" s="76" t="s">
        <v>173</v>
      </c>
      <c r="AF30" s="77"/>
      <c r="AG30" s="77"/>
      <c r="AH30" s="78"/>
      <c r="AI30" s="76">
        <f>IF(ISNUMBER(U30),U30,0)+IF(ISNUMBER(Z30),Z30,0)</f>
        <v>5100000</v>
      </c>
      <c r="AJ30" s="77"/>
      <c r="AK30" s="77"/>
      <c r="AL30" s="77"/>
      <c r="AM30" s="78"/>
      <c r="AN30" s="76">
        <v>5300000</v>
      </c>
      <c r="AO30" s="77"/>
      <c r="AP30" s="77"/>
      <c r="AQ30" s="77"/>
      <c r="AR30" s="78"/>
      <c r="AS30" s="76" t="s">
        <v>173</v>
      </c>
      <c r="AT30" s="77"/>
      <c r="AU30" s="77"/>
      <c r="AV30" s="77"/>
      <c r="AW30" s="78"/>
      <c r="AX30" s="76" t="s">
        <v>173</v>
      </c>
      <c r="AY30" s="77"/>
      <c r="AZ30" s="77"/>
      <c r="BA30" s="78"/>
      <c r="BB30" s="76">
        <f>IF(ISNUMBER(AN30),AN30,0)+IF(ISNUMBER(AS30),AS30,0)</f>
        <v>5300000</v>
      </c>
      <c r="BC30" s="77"/>
      <c r="BD30" s="77"/>
      <c r="BE30" s="77"/>
      <c r="BF30" s="78"/>
      <c r="BG30" s="76">
        <v>5212100</v>
      </c>
      <c r="BH30" s="77"/>
      <c r="BI30" s="77"/>
      <c r="BJ30" s="77"/>
      <c r="BK30" s="78"/>
      <c r="BL30" s="76" t="s">
        <v>173</v>
      </c>
      <c r="BM30" s="77"/>
      <c r="BN30" s="77"/>
      <c r="BO30" s="77"/>
      <c r="BP30" s="78"/>
      <c r="BQ30" s="76" t="s">
        <v>173</v>
      </c>
      <c r="BR30" s="77"/>
      <c r="BS30" s="77"/>
      <c r="BT30" s="78"/>
      <c r="BU30" s="76">
        <f>IF(ISNUMBER(BG30),BG30,0)+IF(ISNUMBER(BL30),BL30,0)</f>
        <v>5212100</v>
      </c>
      <c r="BV30" s="77"/>
      <c r="BW30" s="77"/>
      <c r="BX30" s="77"/>
      <c r="BY30" s="78"/>
      <c r="CA30" s="25" t="s">
        <v>22</v>
      </c>
    </row>
    <row r="31" spans="1:79" s="6" customFormat="1" ht="12.75" customHeight="1">
      <c r="A31" s="54"/>
      <c r="B31" s="55"/>
      <c r="C31" s="55"/>
      <c r="D31" s="75"/>
      <c r="E31" s="35" t="s">
        <v>147</v>
      </c>
      <c r="F31" s="36"/>
      <c r="G31" s="36"/>
      <c r="H31" s="36"/>
      <c r="I31" s="36"/>
      <c r="J31" s="36"/>
      <c r="K31" s="36"/>
      <c r="L31" s="36"/>
      <c r="M31" s="36"/>
      <c r="N31" s="36"/>
      <c r="O31" s="36"/>
      <c r="P31" s="36"/>
      <c r="Q31" s="36"/>
      <c r="R31" s="36"/>
      <c r="S31" s="36"/>
      <c r="T31" s="37"/>
      <c r="U31" s="90">
        <v>5100000</v>
      </c>
      <c r="V31" s="90"/>
      <c r="W31" s="90"/>
      <c r="X31" s="90"/>
      <c r="Y31" s="90"/>
      <c r="Z31" s="90">
        <v>0</v>
      </c>
      <c r="AA31" s="90"/>
      <c r="AB31" s="90"/>
      <c r="AC31" s="90"/>
      <c r="AD31" s="90"/>
      <c r="AE31" s="72">
        <v>0</v>
      </c>
      <c r="AF31" s="73"/>
      <c r="AG31" s="73"/>
      <c r="AH31" s="74"/>
      <c r="AI31" s="72">
        <f>IF(ISNUMBER(U31),U31,0)+IF(ISNUMBER(Z31),Z31,0)</f>
        <v>5100000</v>
      </c>
      <c r="AJ31" s="73"/>
      <c r="AK31" s="73"/>
      <c r="AL31" s="73"/>
      <c r="AM31" s="74"/>
      <c r="AN31" s="72">
        <v>5300000</v>
      </c>
      <c r="AO31" s="73"/>
      <c r="AP31" s="73"/>
      <c r="AQ31" s="73"/>
      <c r="AR31" s="74"/>
      <c r="AS31" s="72">
        <v>0</v>
      </c>
      <c r="AT31" s="73"/>
      <c r="AU31" s="73"/>
      <c r="AV31" s="73"/>
      <c r="AW31" s="74"/>
      <c r="AX31" s="72">
        <v>0</v>
      </c>
      <c r="AY31" s="73"/>
      <c r="AZ31" s="73"/>
      <c r="BA31" s="74"/>
      <c r="BB31" s="72">
        <f>IF(ISNUMBER(AN31),AN31,0)+IF(ISNUMBER(AS31),AS31,0)</f>
        <v>5300000</v>
      </c>
      <c r="BC31" s="73"/>
      <c r="BD31" s="73"/>
      <c r="BE31" s="73"/>
      <c r="BF31" s="74"/>
      <c r="BG31" s="72">
        <v>5212100</v>
      </c>
      <c r="BH31" s="73"/>
      <c r="BI31" s="73"/>
      <c r="BJ31" s="73"/>
      <c r="BK31" s="74"/>
      <c r="BL31" s="72">
        <v>0</v>
      </c>
      <c r="BM31" s="73"/>
      <c r="BN31" s="73"/>
      <c r="BO31" s="73"/>
      <c r="BP31" s="74"/>
      <c r="BQ31" s="72">
        <v>0</v>
      </c>
      <c r="BR31" s="73"/>
      <c r="BS31" s="73"/>
      <c r="BT31" s="74"/>
      <c r="BU31" s="72">
        <f>IF(ISNUMBER(BG31),BG31,0)+IF(ISNUMBER(BL31),BL31,0)</f>
        <v>5212100</v>
      </c>
      <c r="BV31" s="73"/>
      <c r="BW31" s="73"/>
      <c r="BX31" s="73"/>
      <c r="BY31" s="74"/>
    </row>
    <row r="33" spans="1:79" ht="14.25" customHeight="1">
      <c r="A33" s="136" t="s">
        <v>234</v>
      </c>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row>
    <row r="34" spans="1:79" ht="15" customHeight="1">
      <c r="A34" s="104" t="s">
        <v>208</v>
      </c>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row>
    <row r="35" spans="1:79" ht="22.5" customHeight="1">
      <c r="A35" s="106" t="s">
        <v>2</v>
      </c>
      <c r="B35" s="107"/>
      <c r="C35" s="107"/>
      <c r="D35" s="108"/>
      <c r="E35" s="106" t="s">
        <v>19</v>
      </c>
      <c r="F35" s="107"/>
      <c r="G35" s="107"/>
      <c r="H35" s="107"/>
      <c r="I35" s="107"/>
      <c r="J35" s="107"/>
      <c r="K35" s="107"/>
      <c r="L35" s="107"/>
      <c r="M35" s="107"/>
      <c r="N35" s="107"/>
      <c r="O35" s="107"/>
      <c r="P35" s="107"/>
      <c r="Q35" s="107"/>
      <c r="R35" s="107"/>
      <c r="S35" s="107"/>
      <c r="T35" s="107"/>
      <c r="U35" s="107"/>
      <c r="V35" s="107"/>
      <c r="W35" s="108"/>
      <c r="X35" s="83" t="s">
        <v>230</v>
      </c>
      <c r="Y35" s="84"/>
      <c r="Z35" s="84"/>
      <c r="AA35" s="84"/>
      <c r="AB35" s="84"/>
      <c r="AC35" s="84"/>
      <c r="AD35" s="84"/>
      <c r="AE35" s="84"/>
      <c r="AF35" s="84"/>
      <c r="AG35" s="84"/>
      <c r="AH35" s="84"/>
      <c r="AI35" s="84"/>
      <c r="AJ35" s="84"/>
      <c r="AK35" s="84"/>
      <c r="AL35" s="84"/>
      <c r="AM35" s="84"/>
      <c r="AN35" s="84"/>
      <c r="AO35" s="84"/>
      <c r="AP35" s="84"/>
      <c r="AQ35" s="85"/>
      <c r="AR35" s="26" t="s">
        <v>235</v>
      </c>
      <c r="AS35" s="26"/>
      <c r="AT35" s="26"/>
      <c r="AU35" s="26"/>
      <c r="AV35" s="26"/>
      <c r="AW35" s="26"/>
      <c r="AX35" s="26"/>
      <c r="AY35" s="26"/>
      <c r="AZ35" s="26"/>
      <c r="BA35" s="26"/>
      <c r="BB35" s="26"/>
      <c r="BC35" s="26"/>
      <c r="BD35" s="26"/>
      <c r="BE35" s="26"/>
      <c r="BF35" s="26"/>
      <c r="BG35" s="26"/>
      <c r="BH35" s="26"/>
      <c r="BI35" s="26"/>
      <c r="BJ35" s="26"/>
      <c r="BK35" s="26"/>
    </row>
    <row r="36" spans="1:79" ht="36" customHeight="1">
      <c r="A36" s="109"/>
      <c r="B36" s="110"/>
      <c r="C36" s="110"/>
      <c r="D36" s="111"/>
      <c r="E36" s="109"/>
      <c r="F36" s="110"/>
      <c r="G36" s="110"/>
      <c r="H36" s="110"/>
      <c r="I36" s="110"/>
      <c r="J36" s="110"/>
      <c r="K36" s="110"/>
      <c r="L36" s="110"/>
      <c r="M36" s="110"/>
      <c r="N36" s="110"/>
      <c r="O36" s="110"/>
      <c r="P36" s="110"/>
      <c r="Q36" s="110"/>
      <c r="R36" s="110"/>
      <c r="S36" s="110"/>
      <c r="T36" s="110"/>
      <c r="U36" s="110"/>
      <c r="V36" s="110"/>
      <c r="W36" s="111"/>
      <c r="X36" s="26" t="s">
        <v>4</v>
      </c>
      <c r="Y36" s="26"/>
      <c r="Z36" s="26"/>
      <c r="AA36" s="26"/>
      <c r="AB36" s="26"/>
      <c r="AC36" s="26" t="s">
        <v>3</v>
      </c>
      <c r="AD36" s="26"/>
      <c r="AE36" s="26"/>
      <c r="AF36" s="26"/>
      <c r="AG36" s="26"/>
      <c r="AH36" s="80" t="s">
        <v>116</v>
      </c>
      <c r="AI36" s="81"/>
      <c r="AJ36" s="81"/>
      <c r="AK36" s="81"/>
      <c r="AL36" s="82"/>
      <c r="AM36" s="83" t="s">
        <v>5</v>
      </c>
      <c r="AN36" s="84"/>
      <c r="AO36" s="84"/>
      <c r="AP36" s="84"/>
      <c r="AQ36" s="85"/>
      <c r="AR36" s="83" t="s">
        <v>4</v>
      </c>
      <c r="AS36" s="84"/>
      <c r="AT36" s="84"/>
      <c r="AU36" s="84"/>
      <c r="AV36" s="85"/>
      <c r="AW36" s="83" t="s">
        <v>3</v>
      </c>
      <c r="AX36" s="84"/>
      <c r="AY36" s="84"/>
      <c r="AZ36" s="84"/>
      <c r="BA36" s="85"/>
      <c r="BB36" s="80" t="s">
        <v>116</v>
      </c>
      <c r="BC36" s="81"/>
      <c r="BD36" s="81"/>
      <c r="BE36" s="81"/>
      <c r="BF36" s="82"/>
      <c r="BG36" s="83" t="s">
        <v>96</v>
      </c>
      <c r="BH36" s="84"/>
      <c r="BI36" s="84"/>
      <c r="BJ36" s="84"/>
      <c r="BK36" s="85"/>
    </row>
    <row r="37" spans="1:79" ht="15" customHeight="1">
      <c r="A37" s="83">
        <v>1</v>
      </c>
      <c r="B37" s="84"/>
      <c r="C37" s="84"/>
      <c r="D37" s="85"/>
      <c r="E37" s="83">
        <v>2</v>
      </c>
      <c r="F37" s="84"/>
      <c r="G37" s="84"/>
      <c r="H37" s="84"/>
      <c r="I37" s="84"/>
      <c r="J37" s="84"/>
      <c r="K37" s="84"/>
      <c r="L37" s="84"/>
      <c r="M37" s="84"/>
      <c r="N37" s="84"/>
      <c r="O37" s="84"/>
      <c r="P37" s="84"/>
      <c r="Q37" s="84"/>
      <c r="R37" s="84"/>
      <c r="S37" s="84"/>
      <c r="T37" s="84"/>
      <c r="U37" s="84"/>
      <c r="V37" s="84"/>
      <c r="W37" s="85"/>
      <c r="X37" s="26">
        <v>3</v>
      </c>
      <c r="Y37" s="26"/>
      <c r="Z37" s="26"/>
      <c r="AA37" s="26"/>
      <c r="AB37" s="26"/>
      <c r="AC37" s="26">
        <v>4</v>
      </c>
      <c r="AD37" s="26"/>
      <c r="AE37" s="26"/>
      <c r="AF37" s="26"/>
      <c r="AG37" s="26"/>
      <c r="AH37" s="26">
        <v>5</v>
      </c>
      <c r="AI37" s="26"/>
      <c r="AJ37" s="26"/>
      <c r="AK37" s="26"/>
      <c r="AL37" s="26"/>
      <c r="AM37" s="26">
        <v>6</v>
      </c>
      <c r="AN37" s="26"/>
      <c r="AO37" s="26"/>
      <c r="AP37" s="26"/>
      <c r="AQ37" s="26"/>
      <c r="AR37" s="83">
        <v>7</v>
      </c>
      <c r="AS37" s="84"/>
      <c r="AT37" s="84"/>
      <c r="AU37" s="84"/>
      <c r="AV37" s="85"/>
      <c r="AW37" s="83">
        <v>8</v>
      </c>
      <c r="AX37" s="84"/>
      <c r="AY37" s="84"/>
      <c r="AZ37" s="84"/>
      <c r="BA37" s="85"/>
      <c r="BB37" s="83">
        <v>9</v>
      </c>
      <c r="BC37" s="84"/>
      <c r="BD37" s="84"/>
      <c r="BE37" s="84"/>
      <c r="BF37" s="85"/>
      <c r="BG37" s="83">
        <v>10</v>
      </c>
      <c r="BH37" s="84"/>
      <c r="BI37" s="84"/>
      <c r="BJ37" s="84"/>
      <c r="BK37" s="85"/>
    </row>
    <row r="38" spans="1:79" ht="20.25" hidden="1" customHeight="1">
      <c r="A38" s="68" t="s">
        <v>56</v>
      </c>
      <c r="B38" s="69"/>
      <c r="C38" s="69"/>
      <c r="D38" s="116"/>
      <c r="E38" s="68" t="s">
        <v>57</v>
      </c>
      <c r="F38" s="69"/>
      <c r="G38" s="69"/>
      <c r="H38" s="69"/>
      <c r="I38" s="69"/>
      <c r="J38" s="69"/>
      <c r="K38" s="69"/>
      <c r="L38" s="69"/>
      <c r="M38" s="69"/>
      <c r="N38" s="69"/>
      <c r="O38" s="69"/>
      <c r="P38" s="69"/>
      <c r="Q38" s="69"/>
      <c r="R38" s="69"/>
      <c r="S38" s="69"/>
      <c r="T38" s="69"/>
      <c r="U38" s="69"/>
      <c r="V38" s="69"/>
      <c r="W38" s="116"/>
      <c r="X38" s="27" t="s">
        <v>60</v>
      </c>
      <c r="Y38" s="27"/>
      <c r="Z38" s="27"/>
      <c r="AA38" s="27"/>
      <c r="AB38" s="27"/>
      <c r="AC38" s="27" t="s">
        <v>61</v>
      </c>
      <c r="AD38" s="27"/>
      <c r="AE38" s="27"/>
      <c r="AF38" s="27"/>
      <c r="AG38" s="27"/>
      <c r="AH38" s="68" t="s">
        <v>94</v>
      </c>
      <c r="AI38" s="69"/>
      <c r="AJ38" s="69"/>
      <c r="AK38" s="69"/>
      <c r="AL38" s="116"/>
      <c r="AM38" s="120" t="s">
        <v>171</v>
      </c>
      <c r="AN38" s="121"/>
      <c r="AO38" s="121"/>
      <c r="AP38" s="121"/>
      <c r="AQ38" s="122"/>
      <c r="AR38" s="68" t="s">
        <v>62</v>
      </c>
      <c r="AS38" s="69"/>
      <c r="AT38" s="69"/>
      <c r="AU38" s="69"/>
      <c r="AV38" s="116"/>
      <c r="AW38" s="68" t="s">
        <v>63</v>
      </c>
      <c r="AX38" s="69"/>
      <c r="AY38" s="69"/>
      <c r="AZ38" s="69"/>
      <c r="BA38" s="116"/>
      <c r="BB38" s="68" t="s">
        <v>95</v>
      </c>
      <c r="BC38" s="69"/>
      <c r="BD38" s="69"/>
      <c r="BE38" s="69"/>
      <c r="BF38" s="116"/>
      <c r="BG38" s="120" t="s">
        <v>171</v>
      </c>
      <c r="BH38" s="121"/>
      <c r="BI38" s="121"/>
      <c r="BJ38" s="121"/>
      <c r="BK38" s="122"/>
      <c r="CA38" t="s">
        <v>23</v>
      </c>
    </row>
    <row r="39" spans="1:79" s="25" customFormat="1" ht="12.75" customHeight="1">
      <c r="A39" s="45"/>
      <c r="B39" s="46"/>
      <c r="C39" s="46"/>
      <c r="D39" s="132"/>
      <c r="E39" s="40" t="s">
        <v>172</v>
      </c>
      <c r="F39" s="41"/>
      <c r="G39" s="41"/>
      <c r="H39" s="41"/>
      <c r="I39" s="41"/>
      <c r="J39" s="41"/>
      <c r="K39" s="41"/>
      <c r="L39" s="41"/>
      <c r="M39" s="41"/>
      <c r="N39" s="41"/>
      <c r="O39" s="41"/>
      <c r="P39" s="41"/>
      <c r="Q39" s="41"/>
      <c r="R39" s="41"/>
      <c r="S39" s="41"/>
      <c r="T39" s="41"/>
      <c r="U39" s="41"/>
      <c r="V39" s="41"/>
      <c r="W39" s="42"/>
      <c r="X39" s="76">
        <v>5629068</v>
      </c>
      <c r="Y39" s="77"/>
      <c r="Z39" s="77"/>
      <c r="AA39" s="77"/>
      <c r="AB39" s="78"/>
      <c r="AC39" s="76" t="s">
        <v>173</v>
      </c>
      <c r="AD39" s="77"/>
      <c r="AE39" s="77"/>
      <c r="AF39" s="77"/>
      <c r="AG39" s="78"/>
      <c r="AH39" s="76" t="s">
        <v>173</v>
      </c>
      <c r="AI39" s="77"/>
      <c r="AJ39" s="77"/>
      <c r="AK39" s="77"/>
      <c r="AL39" s="78"/>
      <c r="AM39" s="76">
        <f>IF(ISNUMBER(X39),X39,0)+IF(ISNUMBER(AC39),AC39,0)</f>
        <v>5629068</v>
      </c>
      <c r="AN39" s="77"/>
      <c r="AO39" s="77"/>
      <c r="AP39" s="77"/>
      <c r="AQ39" s="78"/>
      <c r="AR39" s="76">
        <v>5972441</v>
      </c>
      <c r="AS39" s="77"/>
      <c r="AT39" s="77"/>
      <c r="AU39" s="77"/>
      <c r="AV39" s="78"/>
      <c r="AW39" s="76" t="s">
        <v>173</v>
      </c>
      <c r="AX39" s="77"/>
      <c r="AY39" s="77"/>
      <c r="AZ39" s="77"/>
      <c r="BA39" s="78"/>
      <c r="BB39" s="76" t="s">
        <v>173</v>
      </c>
      <c r="BC39" s="77"/>
      <c r="BD39" s="77"/>
      <c r="BE39" s="77"/>
      <c r="BF39" s="78"/>
      <c r="BG39" s="79">
        <f>IF(ISNUMBER(AR39),AR39,0)+IF(ISNUMBER(AW39),AW39,0)</f>
        <v>5972441</v>
      </c>
      <c r="BH39" s="79"/>
      <c r="BI39" s="79"/>
      <c r="BJ39" s="79"/>
      <c r="BK39" s="79"/>
      <c r="CA39" s="25" t="s">
        <v>24</v>
      </c>
    </row>
    <row r="40" spans="1:79" s="6" customFormat="1" ht="12.75" customHeight="1">
      <c r="A40" s="54"/>
      <c r="B40" s="55"/>
      <c r="C40" s="55"/>
      <c r="D40" s="75"/>
      <c r="E40" s="35" t="s">
        <v>147</v>
      </c>
      <c r="F40" s="36"/>
      <c r="G40" s="36"/>
      <c r="H40" s="36"/>
      <c r="I40" s="36"/>
      <c r="J40" s="36"/>
      <c r="K40" s="36"/>
      <c r="L40" s="36"/>
      <c r="M40" s="36"/>
      <c r="N40" s="36"/>
      <c r="O40" s="36"/>
      <c r="P40" s="36"/>
      <c r="Q40" s="36"/>
      <c r="R40" s="36"/>
      <c r="S40" s="36"/>
      <c r="T40" s="36"/>
      <c r="U40" s="36"/>
      <c r="V40" s="36"/>
      <c r="W40" s="37"/>
      <c r="X40" s="72">
        <v>5629068</v>
      </c>
      <c r="Y40" s="73"/>
      <c r="Z40" s="73"/>
      <c r="AA40" s="73"/>
      <c r="AB40" s="74"/>
      <c r="AC40" s="72">
        <v>0</v>
      </c>
      <c r="AD40" s="73"/>
      <c r="AE40" s="73"/>
      <c r="AF40" s="73"/>
      <c r="AG40" s="74"/>
      <c r="AH40" s="72">
        <v>0</v>
      </c>
      <c r="AI40" s="73"/>
      <c r="AJ40" s="73"/>
      <c r="AK40" s="73"/>
      <c r="AL40" s="74"/>
      <c r="AM40" s="72">
        <f>IF(ISNUMBER(X40),X40,0)+IF(ISNUMBER(AC40),AC40,0)</f>
        <v>5629068</v>
      </c>
      <c r="AN40" s="73"/>
      <c r="AO40" s="73"/>
      <c r="AP40" s="73"/>
      <c r="AQ40" s="74"/>
      <c r="AR40" s="72">
        <v>5972441</v>
      </c>
      <c r="AS40" s="73"/>
      <c r="AT40" s="73"/>
      <c r="AU40" s="73"/>
      <c r="AV40" s="74"/>
      <c r="AW40" s="72">
        <v>0</v>
      </c>
      <c r="AX40" s="73"/>
      <c r="AY40" s="73"/>
      <c r="AZ40" s="73"/>
      <c r="BA40" s="74"/>
      <c r="BB40" s="72">
        <v>0</v>
      </c>
      <c r="BC40" s="73"/>
      <c r="BD40" s="73"/>
      <c r="BE40" s="73"/>
      <c r="BF40" s="74"/>
      <c r="BG40" s="90">
        <f>IF(ISNUMBER(AR40),AR40,0)+IF(ISNUMBER(AW40),AW40,0)</f>
        <v>5972441</v>
      </c>
      <c r="BH40" s="90"/>
      <c r="BI40" s="90"/>
      <c r="BJ40" s="90"/>
      <c r="BK40" s="90"/>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28" t="s">
        <v>117</v>
      </c>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9"/>
    </row>
    <row r="44" spans="1:79" ht="14.25" customHeight="1">
      <c r="A44" s="28" t="s">
        <v>220</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row>
    <row r="45" spans="1:79" ht="15" customHeight="1">
      <c r="A45" s="29" t="s">
        <v>208</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row>
    <row r="46" spans="1:79" ht="23.1" customHeight="1">
      <c r="A46" s="126" t="s">
        <v>118</v>
      </c>
      <c r="B46" s="127"/>
      <c r="C46" s="127"/>
      <c r="D46" s="128"/>
      <c r="E46" s="26" t="s">
        <v>19</v>
      </c>
      <c r="F46" s="26"/>
      <c r="G46" s="26"/>
      <c r="H46" s="26"/>
      <c r="I46" s="26"/>
      <c r="J46" s="26"/>
      <c r="K46" s="26"/>
      <c r="L46" s="26"/>
      <c r="M46" s="26"/>
      <c r="N46" s="26"/>
      <c r="O46" s="26"/>
      <c r="P46" s="26"/>
      <c r="Q46" s="26"/>
      <c r="R46" s="26"/>
      <c r="S46" s="26"/>
      <c r="T46" s="26"/>
      <c r="U46" s="83" t="s">
        <v>209</v>
      </c>
      <c r="V46" s="84"/>
      <c r="W46" s="84"/>
      <c r="X46" s="84"/>
      <c r="Y46" s="84"/>
      <c r="Z46" s="84"/>
      <c r="AA46" s="84"/>
      <c r="AB46" s="84"/>
      <c r="AC46" s="84"/>
      <c r="AD46" s="84"/>
      <c r="AE46" s="84"/>
      <c r="AF46" s="84"/>
      <c r="AG46" s="84"/>
      <c r="AH46" s="84"/>
      <c r="AI46" s="84"/>
      <c r="AJ46" s="84"/>
      <c r="AK46" s="84"/>
      <c r="AL46" s="84"/>
      <c r="AM46" s="85"/>
      <c r="AN46" s="83" t="s">
        <v>212</v>
      </c>
      <c r="AO46" s="84"/>
      <c r="AP46" s="84"/>
      <c r="AQ46" s="84"/>
      <c r="AR46" s="84"/>
      <c r="AS46" s="84"/>
      <c r="AT46" s="84"/>
      <c r="AU46" s="84"/>
      <c r="AV46" s="84"/>
      <c r="AW46" s="84"/>
      <c r="AX46" s="84"/>
      <c r="AY46" s="84"/>
      <c r="AZ46" s="84"/>
      <c r="BA46" s="84"/>
      <c r="BB46" s="84"/>
      <c r="BC46" s="84"/>
      <c r="BD46" s="84"/>
      <c r="BE46" s="84"/>
      <c r="BF46" s="85"/>
      <c r="BG46" s="83" t="s">
        <v>219</v>
      </c>
      <c r="BH46" s="84"/>
      <c r="BI46" s="84"/>
      <c r="BJ46" s="84"/>
      <c r="BK46" s="84"/>
      <c r="BL46" s="84"/>
      <c r="BM46" s="84"/>
      <c r="BN46" s="84"/>
      <c r="BO46" s="84"/>
      <c r="BP46" s="84"/>
      <c r="BQ46" s="84"/>
      <c r="BR46" s="84"/>
      <c r="BS46" s="84"/>
      <c r="BT46" s="84"/>
      <c r="BU46" s="84"/>
      <c r="BV46" s="84"/>
      <c r="BW46" s="84"/>
      <c r="BX46" s="84"/>
      <c r="BY46" s="85"/>
    </row>
    <row r="47" spans="1:79" ht="48.75" customHeight="1">
      <c r="A47" s="129"/>
      <c r="B47" s="130"/>
      <c r="C47" s="130"/>
      <c r="D47" s="131"/>
      <c r="E47" s="26"/>
      <c r="F47" s="26"/>
      <c r="G47" s="26"/>
      <c r="H47" s="26"/>
      <c r="I47" s="26"/>
      <c r="J47" s="26"/>
      <c r="K47" s="26"/>
      <c r="L47" s="26"/>
      <c r="M47" s="26"/>
      <c r="N47" s="26"/>
      <c r="O47" s="26"/>
      <c r="P47" s="26"/>
      <c r="Q47" s="26"/>
      <c r="R47" s="26"/>
      <c r="S47" s="26"/>
      <c r="T47" s="26"/>
      <c r="U47" s="83" t="s">
        <v>4</v>
      </c>
      <c r="V47" s="84"/>
      <c r="W47" s="84"/>
      <c r="X47" s="84"/>
      <c r="Y47" s="85"/>
      <c r="Z47" s="83" t="s">
        <v>3</v>
      </c>
      <c r="AA47" s="84"/>
      <c r="AB47" s="84"/>
      <c r="AC47" s="84"/>
      <c r="AD47" s="85"/>
      <c r="AE47" s="80" t="s">
        <v>116</v>
      </c>
      <c r="AF47" s="81"/>
      <c r="AG47" s="81"/>
      <c r="AH47" s="82"/>
      <c r="AI47" s="83" t="s">
        <v>5</v>
      </c>
      <c r="AJ47" s="84"/>
      <c r="AK47" s="84"/>
      <c r="AL47" s="84"/>
      <c r="AM47" s="85"/>
      <c r="AN47" s="83" t="s">
        <v>4</v>
      </c>
      <c r="AO47" s="84"/>
      <c r="AP47" s="84"/>
      <c r="AQ47" s="84"/>
      <c r="AR47" s="85"/>
      <c r="AS47" s="83" t="s">
        <v>3</v>
      </c>
      <c r="AT47" s="84"/>
      <c r="AU47" s="84"/>
      <c r="AV47" s="84"/>
      <c r="AW47" s="85"/>
      <c r="AX47" s="80" t="s">
        <v>116</v>
      </c>
      <c r="AY47" s="81"/>
      <c r="AZ47" s="81"/>
      <c r="BA47" s="82"/>
      <c r="BB47" s="83" t="s">
        <v>96</v>
      </c>
      <c r="BC47" s="84"/>
      <c r="BD47" s="84"/>
      <c r="BE47" s="84"/>
      <c r="BF47" s="85"/>
      <c r="BG47" s="83" t="s">
        <v>4</v>
      </c>
      <c r="BH47" s="84"/>
      <c r="BI47" s="84"/>
      <c r="BJ47" s="84"/>
      <c r="BK47" s="85"/>
      <c r="BL47" s="83" t="s">
        <v>3</v>
      </c>
      <c r="BM47" s="84"/>
      <c r="BN47" s="84"/>
      <c r="BO47" s="84"/>
      <c r="BP47" s="85"/>
      <c r="BQ47" s="80" t="s">
        <v>116</v>
      </c>
      <c r="BR47" s="81"/>
      <c r="BS47" s="81"/>
      <c r="BT47" s="82"/>
      <c r="BU47" s="83" t="s">
        <v>97</v>
      </c>
      <c r="BV47" s="84"/>
      <c r="BW47" s="84"/>
      <c r="BX47" s="84"/>
      <c r="BY47" s="85"/>
    </row>
    <row r="48" spans="1:79" ht="15" customHeight="1">
      <c r="A48" s="83">
        <v>1</v>
      </c>
      <c r="B48" s="84"/>
      <c r="C48" s="84"/>
      <c r="D48" s="85"/>
      <c r="E48" s="83">
        <v>2</v>
      </c>
      <c r="F48" s="84"/>
      <c r="G48" s="84"/>
      <c r="H48" s="84"/>
      <c r="I48" s="84"/>
      <c r="J48" s="84"/>
      <c r="K48" s="84"/>
      <c r="L48" s="84"/>
      <c r="M48" s="84"/>
      <c r="N48" s="84"/>
      <c r="O48" s="84"/>
      <c r="P48" s="84"/>
      <c r="Q48" s="84"/>
      <c r="R48" s="84"/>
      <c r="S48" s="84"/>
      <c r="T48" s="85"/>
      <c r="U48" s="83">
        <v>3</v>
      </c>
      <c r="V48" s="84"/>
      <c r="W48" s="84"/>
      <c r="X48" s="84"/>
      <c r="Y48" s="85"/>
      <c r="Z48" s="83">
        <v>4</v>
      </c>
      <c r="AA48" s="84"/>
      <c r="AB48" s="84"/>
      <c r="AC48" s="84"/>
      <c r="AD48" s="85"/>
      <c r="AE48" s="83">
        <v>5</v>
      </c>
      <c r="AF48" s="84"/>
      <c r="AG48" s="84"/>
      <c r="AH48" s="85"/>
      <c r="AI48" s="83">
        <v>6</v>
      </c>
      <c r="AJ48" s="84"/>
      <c r="AK48" s="84"/>
      <c r="AL48" s="84"/>
      <c r="AM48" s="85"/>
      <c r="AN48" s="83">
        <v>7</v>
      </c>
      <c r="AO48" s="84"/>
      <c r="AP48" s="84"/>
      <c r="AQ48" s="84"/>
      <c r="AR48" s="85"/>
      <c r="AS48" s="83">
        <v>8</v>
      </c>
      <c r="AT48" s="84"/>
      <c r="AU48" s="84"/>
      <c r="AV48" s="84"/>
      <c r="AW48" s="85"/>
      <c r="AX48" s="83">
        <v>9</v>
      </c>
      <c r="AY48" s="84"/>
      <c r="AZ48" s="84"/>
      <c r="BA48" s="85"/>
      <c r="BB48" s="83">
        <v>10</v>
      </c>
      <c r="BC48" s="84"/>
      <c r="BD48" s="84"/>
      <c r="BE48" s="84"/>
      <c r="BF48" s="85"/>
      <c r="BG48" s="83">
        <v>11</v>
      </c>
      <c r="BH48" s="84"/>
      <c r="BI48" s="84"/>
      <c r="BJ48" s="84"/>
      <c r="BK48" s="85"/>
      <c r="BL48" s="83">
        <v>12</v>
      </c>
      <c r="BM48" s="84"/>
      <c r="BN48" s="84"/>
      <c r="BO48" s="84"/>
      <c r="BP48" s="85"/>
      <c r="BQ48" s="83">
        <v>13</v>
      </c>
      <c r="BR48" s="84"/>
      <c r="BS48" s="84"/>
      <c r="BT48" s="85"/>
      <c r="BU48" s="83">
        <v>14</v>
      </c>
      <c r="BV48" s="84"/>
      <c r="BW48" s="84"/>
      <c r="BX48" s="84"/>
      <c r="BY48" s="85"/>
    </row>
    <row r="49" spans="1:79" s="1" customFormat="1" ht="12.75" hidden="1" customHeight="1">
      <c r="A49" s="68" t="s">
        <v>64</v>
      </c>
      <c r="B49" s="69"/>
      <c r="C49" s="69"/>
      <c r="D49" s="116"/>
      <c r="E49" s="68" t="s">
        <v>57</v>
      </c>
      <c r="F49" s="69"/>
      <c r="G49" s="69"/>
      <c r="H49" s="69"/>
      <c r="I49" s="69"/>
      <c r="J49" s="69"/>
      <c r="K49" s="69"/>
      <c r="L49" s="69"/>
      <c r="M49" s="69"/>
      <c r="N49" s="69"/>
      <c r="O49" s="69"/>
      <c r="P49" s="69"/>
      <c r="Q49" s="69"/>
      <c r="R49" s="69"/>
      <c r="S49" s="69"/>
      <c r="T49" s="116"/>
      <c r="U49" s="68" t="s">
        <v>65</v>
      </c>
      <c r="V49" s="69"/>
      <c r="W49" s="69"/>
      <c r="X49" s="69"/>
      <c r="Y49" s="116"/>
      <c r="Z49" s="68" t="s">
        <v>66</v>
      </c>
      <c r="AA49" s="69"/>
      <c r="AB49" s="69"/>
      <c r="AC49" s="69"/>
      <c r="AD49" s="116"/>
      <c r="AE49" s="68" t="s">
        <v>91</v>
      </c>
      <c r="AF49" s="69"/>
      <c r="AG49" s="69"/>
      <c r="AH49" s="116"/>
      <c r="AI49" s="120" t="s">
        <v>170</v>
      </c>
      <c r="AJ49" s="121"/>
      <c r="AK49" s="121"/>
      <c r="AL49" s="121"/>
      <c r="AM49" s="122"/>
      <c r="AN49" s="68" t="s">
        <v>67</v>
      </c>
      <c r="AO49" s="69"/>
      <c r="AP49" s="69"/>
      <c r="AQ49" s="69"/>
      <c r="AR49" s="116"/>
      <c r="AS49" s="68" t="s">
        <v>68</v>
      </c>
      <c r="AT49" s="69"/>
      <c r="AU49" s="69"/>
      <c r="AV49" s="69"/>
      <c r="AW49" s="116"/>
      <c r="AX49" s="68" t="s">
        <v>92</v>
      </c>
      <c r="AY49" s="69"/>
      <c r="AZ49" s="69"/>
      <c r="BA49" s="116"/>
      <c r="BB49" s="120" t="s">
        <v>170</v>
      </c>
      <c r="BC49" s="121"/>
      <c r="BD49" s="121"/>
      <c r="BE49" s="121"/>
      <c r="BF49" s="122"/>
      <c r="BG49" s="68" t="s">
        <v>58</v>
      </c>
      <c r="BH49" s="69"/>
      <c r="BI49" s="69"/>
      <c r="BJ49" s="69"/>
      <c r="BK49" s="116"/>
      <c r="BL49" s="68" t="s">
        <v>59</v>
      </c>
      <c r="BM49" s="69"/>
      <c r="BN49" s="69"/>
      <c r="BO49" s="69"/>
      <c r="BP49" s="116"/>
      <c r="BQ49" s="68" t="s">
        <v>93</v>
      </c>
      <c r="BR49" s="69"/>
      <c r="BS49" s="69"/>
      <c r="BT49" s="116"/>
      <c r="BU49" s="120" t="s">
        <v>170</v>
      </c>
      <c r="BV49" s="121"/>
      <c r="BW49" s="121"/>
      <c r="BX49" s="121"/>
      <c r="BY49" s="122"/>
      <c r="CA49" t="s">
        <v>25</v>
      </c>
    </row>
    <row r="50" spans="1:79" s="25" customFormat="1" ht="25.5" customHeight="1">
      <c r="A50" s="45">
        <v>2610</v>
      </c>
      <c r="B50" s="46"/>
      <c r="C50" s="46"/>
      <c r="D50" s="132"/>
      <c r="E50" s="40" t="s">
        <v>174</v>
      </c>
      <c r="F50" s="41"/>
      <c r="G50" s="41"/>
      <c r="H50" s="41"/>
      <c r="I50" s="41"/>
      <c r="J50" s="41"/>
      <c r="K50" s="41"/>
      <c r="L50" s="41"/>
      <c r="M50" s="41"/>
      <c r="N50" s="41"/>
      <c r="O50" s="41"/>
      <c r="P50" s="41"/>
      <c r="Q50" s="41"/>
      <c r="R50" s="41"/>
      <c r="S50" s="41"/>
      <c r="T50" s="42"/>
      <c r="U50" s="76">
        <v>5100000</v>
      </c>
      <c r="V50" s="77"/>
      <c r="W50" s="77"/>
      <c r="X50" s="77"/>
      <c r="Y50" s="78"/>
      <c r="Z50" s="76">
        <v>0</v>
      </c>
      <c r="AA50" s="77"/>
      <c r="AB50" s="77"/>
      <c r="AC50" s="77"/>
      <c r="AD50" s="78"/>
      <c r="AE50" s="76">
        <v>0</v>
      </c>
      <c r="AF50" s="77"/>
      <c r="AG50" s="77"/>
      <c r="AH50" s="78"/>
      <c r="AI50" s="76">
        <f>IF(ISNUMBER(U50),U50,0)+IF(ISNUMBER(Z50),Z50,0)</f>
        <v>5100000</v>
      </c>
      <c r="AJ50" s="77"/>
      <c r="AK50" s="77"/>
      <c r="AL50" s="77"/>
      <c r="AM50" s="78"/>
      <c r="AN50" s="76">
        <v>5300000</v>
      </c>
      <c r="AO50" s="77"/>
      <c r="AP50" s="77"/>
      <c r="AQ50" s="77"/>
      <c r="AR50" s="78"/>
      <c r="AS50" s="76">
        <v>0</v>
      </c>
      <c r="AT50" s="77"/>
      <c r="AU50" s="77"/>
      <c r="AV50" s="77"/>
      <c r="AW50" s="78"/>
      <c r="AX50" s="76">
        <v>0</v>
      </c>
      <c r="AY50" s="77"/>
      <c r="AZ50" s="77"/>
      <c r="BA50" s="78"/>
      <c r="BB50" s="76">
        <f>IF(ISNUMBER(AN50),AN50,0)+IF(ISNUMBER(AS50),AS50,0)</f>
        <v>5300000</v>
      </c>
      <c r="BC50" s="77"/>
      <c r="BD50" s="77"/>
      <c r="BE50" s="77"/>
      <c r="BF50" s="78"/>
      <c r="BG50" s="76">
        <v>5212100</v>
      </c>
      <c r="BH50" s="77"/>
      <c r="BI50" s="77"/>
      <c r="BJ50" s="77"/>
      <c r="BK50" s="78"/>
      <c r="BL50" s="76">
        <v>0</v>
      </c>
      <c r="BM50" s="77"/>
      <c r="BN50" s="77"/>
      <c r="BO50" s="77"/>
      <c r="BP50" s="78"/>
      <c r="BQ50" s="76">
        <v>0</v>
      </c>
      <c r="BR50" s="77"/>
      <c r="BS50" s="77"/>
      <c r="BT50" s="78"/>
      <c r="BU50" s="76">
        <f>IF(ISNUMBER(BG50),BG50,0)+IF(ISNUMBER(BL50),BL50,0)</f>
        <v>5212100</v>
      </c>
      <c r="BV50" s="77"/>
      <c r="BW50" s="77"/>
      <c r="BX50" s="77"/>
      <c r="BY50" s="78"/>
      <c r="CA50" s="25" t="s">
        <v>26</v>
      </c>
    </row>
    <row r="51" spans="1:79" s="6" customFormat="1" ht="12.75" customHeight="1">
      <c r="A51" s="54"/>
      <c r="B51" s="55"/>
      <c r="C51" s="55"/>
      <c r="D51" s="75"/>
      <c r="E51" s="35" t="s">
        <v>147</v>
      </c>
      <c r="F51" s="36"/>
      <c r="G51" s="36"/>
      <c r="H51" s="36"/>
      <c r="I51" s="36"/>
      <c r="J51" s="36"/>
      <c r="K51" s="36"/>
      <c r="L51" s="36"/>
      <c r="M51" s="36"/>
      <c r="N51" s="36"/>
      <c r="O51" s="36"/>
      <c r="P51" s="36"/>
      <c r="Q51" s="36"/>
      <c r="R51" s="36"/>
      <c r="S51" s="36"/>
      <c r="T51" s="37"/>
      <c r="U51" s="72">
        <v>5100000</v>
      </c>
      <c r="V51" s="73"/>
      <c r="W51" s="73"/>
      <c r="X51" s="73"/>
      <c r="Y51" s="74"/>
      <c r="Z51" s="72">
        <v>0</v>
      </c>
      <c r="AA51" s="73"/>
      <c r="AB51" s="73"/>
      <c r="AC51" s="73"/>
      <c r="AD51" s="74"/>
      <c r="AE51" s="72">
        <v>0</v>
      </c>
      <c r="AF51" s="73"/>
      <c r="AG51" s="73"/>
      <c r="AH51" s="74"/>
      <c r="AI51" s="72">
        <f>IF(ISNUMBER(U51),U51,0)+IF(ISNUMBER(Z51),Z51,0)</f>
        <v>5100000</v>
      </c>
      <c r="AJ51" s="73"/>
      <c r="AK51" s="73"/>
      <c r="AL51" s="73"/>
      <c r="AM51" s="74"/>
      <c r="AN51" s="72">
        <v>5300000</v>
      </c>
      <c r="AO51" s="73"/>
      <c r="AP51" s="73"/>
      <c r="AQ51" s="73"/>
      <c r="AR51" s="74"/>
      <c r="AS51" s="72">
        <v>0</v>
      </c>
      <c r="AT51" s="73"/>
      <c r="AU51" s="73"/>
      <c r="AV51" s="73"/>
      <c r="AW51" s="74"/>
      <c r="AX51" s="72">
        <v>0</v>
      </c>
      <c r="AY51" s="73"/>
      <c r="AZ51" s="73"/>
      <c r="BA51" s="74"/>
      <c r="BB51" s="72">
        <f>IF(ISNUMBER(AN51),AN51,0)+IF(ISNUMBER(AS51),AS51,0)</f>
        <v>5300000</v>
      </c>
      <c r="BC51" s="73"/>
      <c r="BD51" s="73"/>
      <c r="BE51" s="73"/>
      <c r="BF51" s="74"/>
      <c r="BG51" s="72">
        <v>5212100</v>
      </c>
      <c r="BH51" s="73"/>
      <c r="BI51" s="73"/>
      <c r="BJ51" s="73"/>
      <c r="BK51" s="74"/>
      <c r="BL51" s="72">
        <v>0</v>
      </c>
      <c r="BM51" s="73"/>
      <c r="BN51" s="73"/>
      <c r="BO51" s="73"/>
      <c r="BP51" s="74"/>
      <c r="BQ51" s="72">
        <v>0</v>
      </c>
      <c r="BR51" s="73"/>
      <c r="BS51" s="73"/>
      <c r="BT51" s="74"/>
      <c r="BU51" s="72">
        <f>IF(ISNUMBER(BG51),BG51,0)+IF(ISNUMBER(BL51),BL51,0)</f>
        <v>5212100</v>
      </c>
      <c r="BV51" s="73"/>
      <c r="BW51" s="73"/>
      <c r="BX51" s="73"/>
      <c r="BY51" s="74"/>
    </row>
    <row r="53" spans="1:79" ht="14.25" customHeight="1">
      <c r="A53" s="28" t="s">
        <v>221</v>
      </c>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row>
    <row r="54" spans="1:79" ht="15" customHeight="1">
      <c r="A54" s="104" t="s">
        <v>208</v>
      </c>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c r="BO54" s="104"/>
      <c r="BP54" s="104"/>
      <c r="BQ54" s="104"/>
      <c r="BR54" s="104"/>
      <c r="BS54" s="104"/>
      <c r="BT54" s="104"/>
      <c r="BU54" s="104"/>
      <c r="BV54" s="104"/>
      <c r="BW54" s="104"/>
      <c r="BX54" s="104"/>
      <c r="BY54" s="104"/>
    </row>
    <row r="55" spans="1:79" ht="23.1" customHeight="1">
      <c r="A55" s="126" t="s">
        <v>119</v>
      </c>
      <c r="B55" s="127"/>
      <c r="C55" s="127"/>
      <c r="D55" s="127"/>
      <c r="E55" s="128"/>
      <c r="F55" s="26" t="s">
        <v>19</v>
      </c>
      <c r="G55" s="26"/>
      <c r="H55" s="26"/>
      <c r="I55" s="26"/>
      <c r="J55" s="26"/>
      <c r="K55" s="26"/>
      <c r="L55" s="26"/>
      <c r="M55" s="26"/>
      <c r="N55" s="26"/>
      <c r="O55" s="26"/>
      <c r="P55" s="26"/>
      <c r="Q55" s="26"/>
      <c r="R55" s="26"/>
      <c r="S55" s="26"/>
      <c r="T55" s="26"/>
      <c r="U55" s="83" t="s">
        <v>209</v>
      </c>
      <c r="V55" s="84"/>
      <c r="W55" s="84"/>
      <c r="X55" s="84"/>
      <c r="Y55" s="84"/>
      <c r="Z55" s="84"/>
      <c r="AA55" s="84"/>
      <c r="AB55" s="84"/>
      <c r="AC55" s="84"/>
      <c r="AD55" s="84"/>
      <c r="AE55" s="84"/>
      <c r="AF55" s="84"/>
      <c r="AG55" s="84"/>
      <c r="AH55" s="84"/>
      <c r="AI55" s="84"/>
      <c r="AJ55" s="84"/>
      <c r="AK55" s="84"/>
      <c r="AL55" s="84"/>
      <c r="AM55" s="85"/>
      <c r="AN55" s="83" t="s">
        <v>212</v>
      </c>
      <c r="AO55" s="84"/>
      <c r="AP55" s="84"/>
      <c r="AQ55" s="84"/>
      <c r="AR55" s="84"/>
      <c r="AS55" s="84"/>
      <c r="AT55" s="84"/>
      <c r="AU55" s="84"/>
      <c r="AV55" s="84"/>
      <c r="AW55" s="84"/>
      <c r="AX55" s="84"/>
      <c r="AY55" s="84"/>
      <c r="AZ55" s="84"/>
      <c r="BA55" s="84"/>
      <c r="BB55" s="84"/>
      <c r="BC55" s="84"/>
      <c r="BD55" s="84"/>
      <c r="BE55" s="84"/>
      <c r="BF55" s="85"/>
      <c r="BG55" s="83" t="s">
        <v>219</v>
      </c>
      <c r="BH55" s="84"/>
      <c r="BI55" s="84"/>
      <c r="BJ55" s="84"/>
      <c r="BK55" s="84"/>
      <c r="BL55" s="84"/>
      <c r="BM55" s="84"/>
      <c r="BN55" s="84"/>
      <c r="BO55" s="84"/>
      <c r="BP55" s="84"/>
      <c r="BQ55" s="84"/>
      <c r="BR55" s="84"/>
      <c r="BS55" s="84"/>
      <c r="BT55" s="84"/>
      <c r="BU55" s="84"/>
      <c r="BV55" s="84"/>
      <c r="BW55" s="84"/>
      <c r="BX55" s="84"/>
      <c r="BY55" s="85"/>
    </row>
    <row r="56" spans="1:79" ht="51.75" customHeight="1">
      <c r="A56" s="129"/>
      <c r="B56" s="130"/>
      <c r="C56" s="130"/>
      <c r="D56" s="130"/>
      <c r="E56" s="131"/>
      <c r="F56" s="26"/>
      <c r="G56" s="26"/>
      <c r="H56" s="26"/>
      <c r="I56" s="26"/>
      <c r="J56" s="26"/>
      <c r="K56" s="26"/>
      <c r="L56" s="26"/>
      <c r="M56" s="26"/>
      <c r="N56" s="26"/>
      <c r="O56" s="26"/>
      <c r="P56" s="26"/>
      <c r="Q56" s="26"/>
      <c r="R56" s="26"/>
      <c r="S56" s="26"/>
      <c r="T56" s="26"/>
      <c r="U56" s="83" t="s">
        <v>4</v>
      </c>
      <c r="V56" s="84"/>
      <c r="W56" s="84"/>
      <c r="X56" s="84"/>
      <c r="Y56" s="85"/>
      <c r="Z56" s="83" t="s">
        <v>3</v>
      </c>
      <c r="AA56" s="84"/>
      <c r="AB56" s="84"/>
      <c r="AC56" s="84"/>
      <c r="AD56" s="85"/>
      <c r="AE56" s="80" t="s">
        <v>116</v>
      </c>
      <c r="AF56" s="81"/>
      <c r="AG56" s="81"/>
      <c r="AH56" s="82"/>
      <c r="AI56" s="83" t="s">
        <v>5</v>
      </c>
      <c r="AJ56" s="84"/>
      <c r="AK56" s="84"/>
      <c r="AL56" s="84"/>
      <c r="AM56" s="85"/>
      <c r="AN56" s="83" t="s">
        <v>4</v>
      </c>
      <c r="AO56" s="84"/>
      <c r="AP56" s="84"/>
      <c r="AQ56" s="84"/>
      <c r="AR56" s="85"/>
      <c r="AS56" s="83" t="s">
        <v>3</v>
      </c>
      <c r="AT56" s="84"/>
      <c r="AU56" s="84"/>
      <c r="AV56" s="84"/>
      <c r="AW56" s="85"/>
      <c r="AX56" s="80" t="s">
        <v>116</v>
      </c>
      <c r="AY56" s="81"/>
      <c r="AZ56" s="81"/>
      <c r="BA56" s="82"/>
      <c r="BB56" s="83" t="s">
        <v>96</v>
      </c>
      <c r="BC56" s="84"/>
      <c r="BD56" s="84"/>
      <c r="BE56" s="84"/>
      <c r="BF56" s="85"/>
      <c r="BG56" s="83" t="s">
        <v>4</v>
      </c>
      <c r="BH56" s="84"/>
      <c r="BI56" s="84"/>
      <c r="BJ56" s="84"/>
      <c r="BK56" s="85"/>
      <c r="BL56" s="83" t="s">
        <v>3</v>
      </c>
      <c r="BM56" s="84"/>
      <c r="BN56" s="84"/>
      <c r="BO56" s="84"/>
      <c r="BP56" s="85"/>
      <c r="BQ56" s="80" t="s">
        <v>116</v>
      </c>
      <c r="BR56" s="81"/>
      <c r="BS56" s="81"/>
      <c r="BT56" s="82"/>
      <c r="BU56" s="26" t="s">
        <v>97</v>
      </c>
      <c r="BV56" s="26"/>
      <c r="BW56" s="26"/>
      <c r="BX56" s="26"/>
      <c r="BY56" s="26"/>
    </row>
    <row r="57" spans="1:79" ht="15" customHeight="1">
      <c r="A57" s="83">
        <v>1</v>
      </c>
      <c r="B57" s="84"/>
      <c r="C57" s="84"/>
      <c r="D57" s="84"/>
      <c r="E57" s="85"/>
      <c r="F57" s="83">
        <v>2</v>
      </c>
      <c r="G57" s="84"/>
      <c r="H57" s="84"/>
      <c r="I57" s="84"/>
      <c r="J57" s="84"/>
      <c r="K57" s="84"/>
      <c r="L57" s="84"/>
      <c r="M57" s="84"/>
      <c r="N57" s="84"/>
      <c r="O57" s="84"/>
      <c r="P57" s="84"/>
      <c r="Q57" s="84"/>
      <c r="R57" s="84"/>
      <c r="S57" s="84"/>
      <c r="T57" s="85"/>
      <c r="U57" s="83">
        <v>3</v>
      </c>
      <c r="V57" s="84"/>
      <c r="W57" s="84"/>
      <c r="X57" s="84"/>
      <c r="Y57" s="85"/>
      <c r="Z57" s="83">
        <v>4</v>
      </c>
      <c r="AA57" s="84"/>
      <c r="AB57" s="84"/>
      <c r="AC57" s="84"/>
      <c r="AD57" s="85"/>
      <c r="AE57" s="83">
        <v>5</v>
      </c>
      <c r="AF57" s="84"/>
      <c r="AG57" s="84"/>
      <c r="AH57" s="85"/>
      <c r="AI57" s="83">
        <v>6</v>
      </c>
      <c r="AJ57" s="84"/>
      <c r="AK57" s="84"/>
      <c r="AL57" s="84"/>
      <c r="AM57" s="85"/>
      <c r="AN57" s="83">
        <v>7</v>
      </c>
      <c r="AO57" s="84"/>
      <c r="AP57" s="84"/>
      <c r="AQ57" s="84"/>
      <c r="AR57" s="85"/>
      <c r="AS57" s="83">
        <v>8</v>
      </c>
      <c r="AT57" s="84"/>
      <c r="AU57" s="84"/>
      <c r="AV57" s="84"/>
      <c r="AW57" s="85"/>
      <c r="AX57" s="83">
        <v>9</v>
      </c>
      <c r="AY57" s="84"/>
      <c r="AZ57" s="84"/>
      <c r="BA57" s="85"/>
      <c r="BB57" s="83">
        <v>10</v>
      </c>
      <c r="BC57" s="84"/>
      <c r="BD57" s="84"/>
      <c r="BE57" s="84"/>
      <c r="BF57" s="85"/>
      <c r="BG57" s="83">
        <v>11</v>
      </c>
      <c r="BH57" s="84"/>
      <c r="BI57" s="84"/>
      <c r="BJ57" s="84"/>
      <c r="BK57" s="85"/>
      <c r="BL57" s="83">
        <v>12</v>
      </c>
      <c r="BM57" s="84"/>
      <c r="BN57" s="84"/>
      <c r="BO57" s="84"/>
      <c r="BP57" s="85"/>
      <c r="BQ57" s="83">
        <v>13</v>
      </c>
      <c r="BR57" s="84"/>
      <c r="BS57" s="84"/>
      <c r="BT57" s="85"/>
      <c r="BU57" s="26">
        <v>14</v>
      </c>
      <c r="BV57" s="26"/>
      <c r="BW57" s="26"/>
      <c r="BX57" s="26"/>
      <c r="BY57" s="26"/>
    </row>
    <row r="58" spans="1:79" s="1" customFormat="1" ht="13.5" hidden="1" customHeight="1">
      <c r="A58" s="68" t="s">
        <v>64</v>
      </c>
      <c r="B58" s="69"/>
      <c r="C58" s="69"/>
      <c r="D58" s="69"/>
      <c r="E58" s="116"/>
      <c r="F58" s="68" t="s">
        <v>57</v>
      </c>
      <c r="G58" s="69"/>
      <c r="H58" s="69"/>
      <c r="I58" s="69"/>
      <c r="J58" s="69"/>
      <c r="K58" s="69"/>
      <c r="L58" s="69"/>
      <c r="M58" s="69"/>
      <c r="N58" s="69"/>
      <c r="O58" s="69"/>
      <c r="P58" s="69"/>
      <c r="Q58" s="69"/>
      <c r="R58" s="69"/>
      <c r="S58" s="69"/>
      <c r="T58" s="116"/>
      <c r="U58" s="68" t="s">
        <v>65</v>
      </c>
      <c r="V58" s="69"/>
      <c r="W58" s="69"/>
      <c r="X58" s="69"/>
      <c r="Y58" s="116"/>
      <c r="Z58" s="68" t="s">
        <v>66</v>
      </c>
      <c r="AA58" s="69"/>
      <c r="AB58" s="69"/>
      <c r="AC58" s="69"/>
      <c r="AD58" s="116"/>
      <c r="AE58" s="68" t="s">
        <v>91</v>
      </c>
      <c r="AF58" s="69"/>
      <c r="AG58" s="69"/>
      <c r="AH58" s="116"/>
      <c r="AI58" s="120" t="s">
        <v>170</v>
      </c>
      <c r="AJ58" s="121"/>
      <c r="AK58" s="121"/>
      <c r="AL58" s="121"/>
      <c r="AM58" s="122"/>
      <c r="AN58" s="68" t="s">
        <v>67</v>
      </c>
      <c r="AO58" s="69"/>
      <c r="AP58" s="69"/>
      <c r="AQ58" s="69"/>
      <c r="AR58" s="116"/>
      <c r="AS58" s="68" t="s">
        <v>68</v>
      </c>
      <c r="AT58" s="69"/>
      <c r="AU58" s="69"/>
      <c r="AV58" s="69"/>
      <c r="AW58" s="116"/>
      <c r="AX58" s="68" t="s">
        <v>92</v>
      </c>
      <c r="AY58" s="69"/>
      <c r="AZ58" s="69"/>
      <c r="BA58" s="116"/>
      <c r="BB58" s="120" t="s">
        <v>170</v>
      </c>
      <c r="BC58" s="121"/>
      <c r="BD58" s="121"/>
      <c r="BE58" s="121"/>
      <c r="BF58" s="122"/>
      <c r="BG58" s="68" t="s">
        <v>58</v>
      </c>
      <c r="BH58" s="69"/>
      <c r="BI58" s="69"/>
      <c r="BJ58" s="69"/>
      <c r="BK58" s="116"/>
      <c r="BL58" s="68" t="s">
        <v>59</v>
      </c>
      <c r="BM58" s="69"/>
      <c r="BN58" s="69"/>
      <c r="BO58" s="69"/>
      <c r="BP58" s="116"/>
      <c r="BQ58" s="68" t="s">
        <v>93</v>
      </c>
      <c r="BR58" s="69"/>
      <c r="BS58" s="69"/>
      <c r="BT58" s="116"/>
      <c r="BU58" s="67" t="s">
        <v>170</v>
      </c>
      <c r="BV58" s="67"/>
      <c r="BW58" s="67"/>
      <c r="BX58" s="67"/>
      <c r="BY58" s="67"/>
      <c r="CA58" t="s">
        <v>27</v>
      </c>
    </row>
    <row r="59" spans="1:79" s="6" customFormat="1" ht="12.75" customHeight="1">
      <c r="A59" s="54"/>
      <c r="B59" s="55"/>
      <c r="C59" s="55"/>
      <c r="D59" s="55"/>
      <c r="E59" s="75"/>
      <c r="F59" s="54" t="s">
        <v>147</v>
      </c>
      <c r="G59" s="55"/>
      <c r="H59" s="55"/>
      <c r="I59" s="55"/>
      <c r="J59" s="55"/>
      <c r="K59" s="55"/>
      <c r="L59" s="55"/>
      <c r="M59" s="55"/>
      <c r="N59" s="55"/>
      <c r="O59" s="55"/>
      <c r="P59" s="55"/>
      <c r="Q59" s="55"/>
      <c r="R59" s="55"/>
      <c r="S59" s="55"/>
      <c r="T59" s="75"/>
      <c r="U59" s="72"/>
      <c r="V59" s="73"/>
      <c r="W59" s="73"/>
      <c r="X59" s="73"/>
      <c r="Y59" s="74"/>
      <c r="Z59" s="72"/>
      <c r="AA59" s="73"/>
      <c r="AB59" s="73"/>
      <c r="AC59" s="73"/>
      <c r="AD59" s="74"/>
      <c r="AE59" s="72"/>
      <c r="AF59" s="73"/>
      <c r="AG59" s="73"/>
      <c r="AH59" s="74"/>
      <c r="AI59" s="72">
        <f>IF(ISNUMBER(U59),U59,0)+IF(ISNUMBER(Z59),Z59,0)</f>
        <v>0</v>
      </c>
      <c r="AJ59" s="73"/>
      <c r="AK59" s="73"/>
      <c r="AL59" s="73"/>
      <c r="AM59" s="74"/>
      <c r="AN59" s="72"/>
      <c r="AO59" s="73"/>
      <c r="AP59" s="73"/>
      <c r="AQ59" s="73"/>
      <c r="AR59" s="74"/>
      <c r="AS59" s="72"/>
      <c r="AT59" s="73"/>
      <c r="AU59" s="73"/>
      <c r="AV59" s="73"/>
      <c r="AW59" s="74"/>
      <c r="AX59" s="72"/>
      <c r="AY59" s="73"/>
      <c r="AZ59" s="73"/>
      <c r="BA59" s="74"/>
      <c r="BB59" s="72">
        <f>IF(ISNUMBER(AN59),AN59,0)+IF(ISNUMBER(AS59),AS59,0)</f>
        <v>0</v>
      </c>
      <c r="BC59" s="73"/>
      <c r="BD59" s="73"/>
      <c r="BE59" s="73"/>
      <c r="BF59" s="74"/>
      <c r="BG59" s="72"/>
      <c r="BH59" s="73"/>
      <c r="BI59" s="73"/>
      <c r="BJ59" s="73"/>
      <c r="BK59" s="74"/>
      <c r="BL59" s="72"/>
      <c r="BM59" s="73"/>
      <c r="BN59" s="73"/>
      <c r="BO59" s="73"/>
      <c r="BP59" s="74"/>
      <c r="BQ59" s="72"/>
      <c r="BR59" s="73"/>
      <c r="BS59" s="73"/>
      <c r="BT59" s="74"/>
      <c r="BU59" s="72">
        <f>IF(ISNUMBER(BG59),BG59,0)+IF(ISNUMBER(BL59),BL59,0)</f>
        <v>0</v>
      </c>
      <c r="BV59" s="73"/>
      <c r="BW59" s="73"/>
      <c r="BX59" s="73"/>
      <c r="BY59" s="74"/>
      <c r="CA59" s="6" t="s">
        <v>28</v>
      </c>
    </row>
    <row r="61" spans="1:79" ht="14.25" customHeight="1">
      <c r="A61" s="28" t="s">
        <v>236</v>
      </c>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row>
    <row r="62" spans="1:79" ht="15" customHeight="1">
      <c r="A62" s="104" t="s">
        <v>208</v>
      </c>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row>
    <row r="63" spans="1:79" ht="23.1" customHeight="1">
      <c r="A63" s="126" t="s">
        <v>118</v>
      </c>
      <c r="B63" s="127"/>
      <c r="C63" s="127"/>
      <c r="D63" s="128"/>
      <c r="E63" s="106" t="s">
        <v>19</v>
      </c>
      <c r="F63" s="107"/>
      <c r="G63" s="107"/>
      <c r="H63" s="107"/>
      <c r="I63" s="107"/>
      <c r="J63" s="107"/>
      <c r="K63" s="107"/>
      <c r="L63" s="107"/>
      <c r="M63" s="107"/>
      <c r="N63" s="107"/>
      <c r="O63" s="107"/>
      <c r="P63" s="107"/>
      <c r="Q63" s="107"/>
      <c r="R63" s="107"/>
      <c r="S63" s="107"/>
      <c r="T63" s="107"/>
      <c r="U63" s="107"/>
      <c r="V63" s="107"/>
      <c r="W63" s="108"/>
      <c r="X63" s="83" t="s">
        <v>230</v>
      </c>
      <c r="Y63" s="84"/>
      <c r="Z63" s="84"/>
      <c r="AA63" s="84"/>
      <c r="AB63" s="84"/>
      <c r="AC63" s="84"/>
      <c r="AD63" s="84"/>
      <c r="AE63" s="84"/>
      <c r="AF63" s="84"/>
      <c r="AG63" s="84"/>
      <c r="AH63" s="84"/>
      <c r="AI63" s="84"/>
      <c r="AJ63" s="84"/>
      <c r="AK63" s="84"/>
      <c r="AL63" s="84"/>
      <c r="AM63" s="84"/>
      <c r="AN63" s="84"/>
      <c r="AO63" s="84"/>
      <c r="AP63" s="84"/>
      <c r="AQ63" s="85"/>
      <c r="AR63" s="26" t="s">
        <v>235</v>
      </c>
      <c r="AS63" s="26"/>
      <c r="AT63" s="26"/>
      <c r="AU63" s="26"/>
      <c r="AV63" s="26"/>
      <c r="AW63" s="26"/>
      <c r="AX63" s="26"/>
      <c r="AY63" s="26"/>
      <c r="AZ63" s="26"/>
      <c r="BA63" s="26"/>
      <c r="BB63" s="26"/>
      <c r="BC63" s="26"/>
      <c r="BD63" s="26"/>
      <c r="BE63" s="26"/>
      <c r="BF63" s="26"/>
      <c r="BG63" s="26"/>
      <c r="BH63" s="26"/>
      <c r="BI63" s="26"/>
      <c r="BJ63" s="26"/>
      <c r="BK63" s="26"/>
    </row>
    <row r="64" spans="1:79" ht="48.75" customHeight="1">
      <c r="A64" s="129"/>
      <c r="B64" s="130"/>
      <c r="C64" s="130"/>
      <c r="D64" s="131"/>
      <c r="E64" s="109"/>
      <c r="F64" s="110"/>
      <c r="G64" s="110"/>
      <c r="H64" s="110"/>
      <c r="I64" s="110"/>
      <c r="J64" s="110"/>
      <c r="K64" s="110"/>
      <c r="L64" s="110"/>
      <c r="M64" s="110"/>
      <c r="N64" s="110"/>
      <c r="O64" s="110"/>
      <c r="P64" s="110"/>
      <c r="Q64" s="110"/>
      <c r="R64" s="110"/>
      <c r="S64" s="110"/>
      <c r="T64" s="110"/>
      <c r="U64" s="110"/>
      <c r="V64" s="110"/>
      <c r="W64" s="111"/>
      <c r="X64" s="106" t="s">
        <v>4</v>
      </c>
      <c r="Y64" s="107"/>
      <c r="Z64" s="107"/>
      <c r="AA64" s="107"/>
      <c r="AB64" s="108"/>
      <c r="AC64" s="106" t="s">
        <v>3</v>
      </c>
      <c r="AD64" s="107"/>
      <c r="AE64" s="107"/>
      <c r="AF64" s="107"/>
      <c r="AG64" s="108"/>
      <c r="AH64" s="80" t="s">
        <v>116</v>
      </c>
      <c r="AI64" s="81"/>
      <c r="AJ64" s="81"/>
      <c r="AK64" s="81"/>
      <c r="AL64" s="82"/>
      <c r="AM64" s="83" t="s">
        <v>5</v>
      </c>
      <c r="AN64" s="84"/>
      <c r="AO64" s="84"/>
      <c r="AP64" s="84"/>
      <c r="AQ64" s="85"/>
      <c r="AR64" s="83" t="s">
        <v>4</v>
      </c>
      <c r="AS64" s="84"/>
      <c r="AT64" s="84"/>
      <c r="AU64" s="84"/>
      <c r="AV64" s="85"/>
      <c r="AW64" s="83" t="s">
        <v>3</v>
      </c>
      <c r="AX64" s="84"/>
      <c r="AY64" s="84"/>
      <c r="AZ64" s="84"/>
      <c r="BA64" s="85"/>
      <c r="BB64" s="80" t="s">
        <v>116</v>
      </c>
      <c r="BC64" s="81"/>
      <c r="BD64" s="81"/>
      <c r="BE64" s="81"/>
      <c r="BF64" s="82"/>
      <c r="BG64" s="83" t="s">
        <v>96</v>
      </c>
      <c r="BH64" s="84"/>
      <c r="BI64" s="84"/>
      <c r="BJ64" s="84"/>
      <c r="BK64" s="85"/>
    </row>
    <row r="65" spans="1:79" ht="12.75" customHeight="1">
      <c r="A65" s="83">
        <v>1</v>
      </c>
      <c r="B65" s="84"/>
      <c r="C65" s="84"/>
      <c r="D65" s="85"/>
      <c r="E65" s="83">
        <v>2</v>
      </c>
      <c r="F65" s="84"/>
      <c r="G65" s="84"/>
      <c r="H65" s="84"/>
      <c r="I65" s="84"/>
      <c r="J65" s="84"/>
      <c r="K65" s="84"/>
      <c r="L65" s="84"/>
      <c r="M65" s="84"/>
      <c r="N65" s="84"/>
      <c r="O65" s="84"/>
      <c r="P65" s="84"/>
      <c r="Q65" s="84"/>
      <c r="R65" s="84"/>
      <c r="S65" s="84"/>
      <c r="T65" s="84"/>
      <c r="U65" s="84"/>
      <c r="V65" s="84"/>
      <c r="W65" s="85"/>
      <c r="X65" s="83">
        <v>3</v>
      </c>
      <c r="Y65" s="84"/>
      <c r="Z65" s="84"/>
      <c r="AA65" s="84"/>
      <c r="AB65" s="85"/>
      <c r="AC65" s="83">
        <v>4</v>
      </c>
      <c r="AD65" s="84"/>
      <c r="AE65" s="84"/>
      <c r="AF65" s="84"/>
      <c r="AG65" s="85"/>
      <c r="AH65" s="83">
        <v>5</v>
      </c>
      <c r="AI65" s="84"/>
      <c r="AJ65" s="84"/>
      <c r="AK65" s="84"/>
      <c r="AL65" s="85"/>
      <c r="AM65" s="83">
        <v>6</v>
      </c>
      <c r="AN65" s="84"/>
      <c r="AO65" s="84"/>
      <c r="AP65" s="84"/>
      <c r="AQ65" s="85"/>
      <c r="AR65" s="83">
        <v>7</v>
      </c>
      <c r="AS65" s="84"/>
      <c r="AT65" s="84"/>
      <c r="AU65" s="84"/>
      <c r="AV65" s="85"/>
      <c r="AW65" s="83">
        <v>8</v>
      </c>
      <c r="AX65" s="84"/>
      <c r="AY65" s="84"/>
      <c r="AZ65" s="84"/>
      <c r="BA65" s="85"/>
      <c r="BB65" s="83">
        <v>9</v>
      </c>
      <c r="BC65" s="84"/>
      <c r="BD65" s="84"/>
      <c r="BE65" s="84"/>
      <c r="BF65" s="85"/>
      <c r="BG65" s="83">
        <v>10</v>
      </c>
      <c r="BH65" s="84"/>
      <c r="BI65" s="84"/>
      <c r="BJ65" s="84"/>
      <c r="BK65" s="85"/>
    </row>
    <row r="66" spans="1:79" s="1" customFormat="1" ht="12.75" hidden="1" customHeight="1">
      <c r="A66" s="68" t="s">
        <v>64</v>
      </c>
      <c r="B66" s="69"/>
      <c r="C66" s="69"/>
      <c r="D66" s="116"/>
      <c r="E66" s="68" t="s">
        <v>57</v>
      </c>
      <c r="F66" s="69"/>
      <c r="G66" s="69"/>
      <c r="H66" s="69"/>
      <c r="I66" s="69"/>
      <c r="J66" s="69"/>
      <c r="K66" s="69"/>
      <c r="L66" s="69"/>
      <c r="M66" s="69"/>
      <c r="N66" s="69"/>
      <c r="O66" s="69"/>
      <c r="P66" s="69"/>
      <c r="Q66" s="69"/>
      <c r="R66" s="69"/>
      <c r="S66" s="69"/>
      <c r="T66" s="69"/>
      <c r="U66" s="69"/>
      <c r="V66" s="69"/>
      <c r="W66" s="116"/>
      <c r="X66" s="133" t="s">
        <v>60</v>
      </c>
      <c r="Y66" s="134"/>
      <c r="Z66" s="134"/>
      <c r="AA66" s="134"/>
      <c r="AB66" s="135"/>
      <c r="AC66" s="133" t="s">
        <v>61</v>
      </c>
      <c r="AD66" s="134"/>
      <c r="AE66" s="134"/>
      <c r="AF66" s="134"/>
      <c r="AG66" s="135"/>
      <c r="AH66" s="68" t="s">
        <v>94</v>
      </c>
      <c r="AI66" s="69"/>
      <c r="AJ66" s="69"/>
      <c r="AK66" s="69"/>
      <c r="AL66" s="116"/>
      <c r="AM66" s="120" t="s">
        <v>171</v>
      </c>
      <c r="AN66" s="121"/>
      <c r="AO66" s="121"/>
      <c r="AP66" s="121"/>
      <c r="AQ66" s="122"/>
      <c r="AR66" s="68" t="s">
        <v>62</v>
      </c>
      <c r="AS66" s="69"/>
      <c r="AT66" s="69"/>
      <c r="AU66" s="69"/>
      <c r="AV66" s="116"/>
      <c r="AW66" s="68" t="s">
        <v>63</v>
      </c>
      <c r="AX66" s="69"/>
      <c r="AY66" s="69"/>
      <c r="AZ66" s="69"/>
      <c r="BA66" s="116"/>
      <c r="BB66" s="68" t="s">
        <v>95</v>
      </c>
      <c r="BC66" s="69"/>
      <c r="BD66" s="69"/>
      <c r="BE66" s="69"/>
      <c r="BF66" s="116"/>
      <c r="BG66" s="120" t="s">
        <v>171</v>
      </c>
      <c r="BH66" s="121"/>
      <c r="BI66" s="121"/>
      <c r="BJ66" s="121"/>
      <c r="BK66" s="122"/>
      <c r="CA66" t="s">
        <v>29</v>
      </c>
    </row>
    <row r="67" spans="1:79" s="25" customFormat="1" ht="25.5" customHeight="1">
      <c r="A67" s="45">
        <v>2610</v>
      </c>
      <c r="B67" s="46"/>
      <c r="C67" s="46"/>
      <c r="D67" s="132"/>
      <c r="E67" s="40" t="s">
        <v>174</v>
      </c>
      <c r="F67" s="41"/>
      <c r="G67" s="41"/>
      <c r="H67" s="41"/>
      <c r="I67" s="41"/>
      <c r="J67" s="41"/>
      <c r="K67" s="41"/>
      <c r="L67" s="41"/>
      <c r="M67" s="41"/>
      <c r="N67" s="41"/>
      <c r="O67" s="41"/>
      <c r="P67" s="41"/>
      <c r="Q67" s="41"/>
      <c r="R67" s="41"/>
      <c r="S67" s="41"/>
      <c r="T67" s="41"/>
      <c r="U67" s="41"/>
      <c r="V67" s="41"/>
      <c r="W67" s="42"/>
      <c r="X67" s="76">
        <v>5629068</v>
      </c>
      <c r="Y67" s="77"/>
      <c r="Z67" s="77"/>
      <c r="AA67" s="77"/>
      <c r="AB67" s="78"/>
      <c r="AC67" s="76">
        <v>0</v>
      </c>
      <c r="AD67" s="77"/>
      <c r="AE67" s="77"/>
      <c r="AF67" s="77"/>
      <c r="AG67" s="78"/>
      <c r="AH67" s="76">
        <v>0</v>
      </c>
      <c r="AI67" s="77"/>
      <c r="AJ67" s="77"/>
      <c r="AK67" s="77"/>
      <c r="AL67" s="78"/>
      <c r="AM67" s="76">
        <f>IF(ISNUMBER(X67),X67,0)+IF(ISNUMBER(AC67),AC67,0)</f>
        <v>5629068</v>
      </c>
      <c r="AN67" s="77"/>
      <c r="AO67" s="77"/>
      <c r="AP67" s="77"/>
      <c r="AQ67" s="78"/>
      <c r="AR67" s="76">
        <v>5972441</v>
      </c>
      <c r="AS67" s="77"/>
      <c r="AT67" s="77"/>
      <c r="AU67" s="77"/>
      <c r="AV67" s="78"/>
      <c r="AW67" s="76">
        <v>0</v>
      </c>
      <c r="AX67" s="77"/>
      <c r="AY67" s="77"/>
      <c r="AZ67" s="77"/>
      <c r="BA67" s="78"/>
      <c r="BB67" s="76">
        <v>0</v>
      </c>
      <c r="BC67" s="77"/>
      <c r="BD67" s="77"/>
      <c r="BE67" s="77"/>
      <c r="BF67" s="78"/>
      <c r="BG67" s="79">
        <f>IF(ISNUMBER(AR67),AR67,0)+IF(ISNUMBER(AW67),AW67,0)</f>
        <v>5972441</v>
      </c>
      <c r="BH67" s="79"/>
      <c r="BI67" s="79"/>
      <c r="BJ67" s="79"/>
      <c r="BK67" s="79"/>
      <c r="CA67" s="25" t="s">
        <v>30</v>
      </c>
    </row>
    <row r="68" spans="1:79" s="6" customFormat="1" ht="12.75" customHeight="1">
      <c r="A68" s="54"/>
      <c r="B68" s="55"/>
      <c r="C68" s="55"/>
      <c r="D68" s="75"/>
      <c r="E68" s="35" t="s">
        <v>147</v>
      </c>
      <c r="F68" s="36"/>
      <c r="G68" s="36"/>
      <c r="H68" s="36"/>
      <c r="I68" s="36"/>
      <c r="J68" s="36"/>
      <c r="K68" s="36"/>
      <c r="L68" s="36"/>
      <c r="M68" s="36"/>
      <c r="N68" s="36"/>
      <c r="O68" s="36"/>
      <c r="P68" s="36"/>
      <c r="Q68" s="36"/>
      <c r="R68" s="36"/>
      <c r="S68" s="36"/>
      <c r="T68" s="36"/>
      <c r="U68" s="36"/>
      <c r="V68" s="36"/>
      <c r="W68" s="37"/>
      <c r="X68" s="72">
        <v>5629068</v>
      </c>
      <c r="Y68" s="73"/>
      <c r="Z68" s="73"/>
      <c r="AA68" s="73"/>
      <c r="AB68" s="74"/>
      <c r="AC68" s="72">
        <v>0</v>
      </c>
      <c r="AD68" s="73"/>
      <c r="AE68" s="73"/>
      <c r="AF68" s="73"/>
      <c r="AG68" s="74"/>
      <c r="AH68" s="72">
        <v>0</v>
      </c>
      <c r="AI68" s="73"/>
      <c r="AJ68" s="73"/>
      <c r="AK68" s="73"/>
      <c r="AL68" s="74"/>
      <c r="AM68" s="72">
        <f>IF(ISNUMBER(X68),X68,0)+IF(ISNUMBER(AC68),AC68,0)</f>
        <v>5629068</v>
      </c>
      <c r="AN68" s="73"/>
      <c r="AO68" s="73"/>
      <c r="AP68" s="73"/>
      <c r="AQ68" s="74"/>
      <c r="AR68" s="72">
        <v>5972441</v>
      </c>
      <c r="AS68" s="73"/>
      <c r="AT68" s="73"/>
      <c r="AU68" s="73"/>
      <c r="AV68" s="74"/>
      <c r="AW68" s="72">
        <v>0</v>
      </c>
      <c r="AX68" s="73"/>
      <c r="AY68" s="73"/>
      <c r="AZ68" s="73"/>
      <c r="BA68" s="74"/>
      <c r="BB68" s="72">
        <v>0</v>
      </c>
      <c r="BC68" s="73"/>
      <c r="BD68" s="73"/>
      <c r="BE68" s="73"/>
      <c r="BF68" s="74"/>
      <c r="BG68" s="90">
        <f>IF(ISNUMBER(AR68),AR68,0)+IF(ISNUMBER(AW68),AW68,0)</f>
        <v>5972441</v>
      </c>
      <c r="BH68" s="90"/>
      <c r="BI68" s="90"/>
      <c r="BJ68" s="90"/>
      <c r="BK68" s="90"/>
    </row>
    <row r="70" spans="1:79" ht="14.25" customHeight="1">
      <c r="A70" s="28" t="s">
        <v>237</v>
      </c>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row>
    <row r="71" spans="1:79" ht="15" customHeight="1">
      <c r="A71" s="104" t="s">
        <v>208</v>
      </c>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c r="BG71" s="104"/>
      <c r="BH71" s="104"/>
      <c r="BI71" s="104"/>
      <c r="BJ71" s="104"/>
      <c r="BK71" s="104"/>
    </row>
    <row r="72" spans="1:79" ht="23.1" customHeight="1">
      <c r="A72" s="126" t="s">
        <v>119</v>
      </c>
      <c r="B72" s="127"/>
      <c r="C72" s="127"/>
      <c r="D72" s="127"/>
      <c r="E72" s="128"/>
      <c r="F72" s="106" t="s">
        <v>19</v>
      </c>
      <c r="G72" s="107"/>
      <c r="H72" s="107"/>
      <c r="I72" s="107"/>
      <c r="J72" s="107"/>
      <c r="K72" s="107"/>
      <c r="L72" s="107"/>
      <c r="M72" s="107"/>
      <c r="N72" s="107"/>
      <c r="O72" s="107"/>
      <c r="P72" s="107"/>
      <c r="Q72" s="107"/>
      <c r="R72" s="107"/>
      <c r="S72" s="107"/>
      <c r="T72" s="107"/>
      <c r="U72" s="107"/>
      <c r="V72" s="107"/>
      <c r="W72" s="108"/>
      <c r="X72" s="26" t="s">
        <v>230</v>
      </c>
      <c r="Y72" s="26"/>
      <c r="Z72" s="26"/>
      <c r="AA72" s="26"/>
      <c r="AB72" s="26"/>
      <c r="AC72" s="26"/>
      <c r="AD72" s="26"/>
      <c r="AE72" s="26"/>
      <c r="AF72" s="26"/>
      <c r="AG72" s="26"/>
      <c r="AH72" s="26"/>
      <c r="AI72" s="26"/>
      <c r="AJ72" s="26"/>
      <c r="AK72" s="26"/>
      <c r="AL72" s="26"/>
      <c r="AM72" s="26"/>
      <c r="AN72" s="26"/>
      <c r="AO72" s="26"/>
      <c r="AP72" s="26"/>
      <c r="AQ72" s="26"/>
      <c r="AR72" s="83" t="s">
        <v>235</v>
      </c>
      <c r="AS72" s="84"/>
      <c r="AT72" s="84"/>
      <c r="AU72" s="84"/>
      <c r="AV72" s="84"/>
      <c r="AW72" s="84"/>
      <c r="AX72" s="84"/>
      <c r="AY72" s="84"/>
      <c r="AZ72" s="84"/>
      <c r="BA72" s="84"/>
      <c r="BB72" s="84"/>
      <c r="BC72" s="84"/>
      <c r="BD72" s="84"/>
      <c r="BE72" s="84"/>
      <c r="BF72" s="84"/>
      <c r="BG72" s="84"/>
      <c r="BH72" s="84"/>
      <c r="BI72" s="84"/>
      <c r="BJ72" s="84"/>
      <c r="BK72" s="85"/>
    </row>
    <row r="73" spans="1:79" ht="53.25" customHeight="1">
      <c r="A73" s="129"/>
      <c r="B73" s="130"/>
      <c r="C73" s="130"/>
      <c r="D73" s="130"/>
      <c r="E73" s="131"/>
      <c r="F73" s="109"/>
      <c r="G73" s="110"/>
      <c r="H73" s="110"/>
      <c r="I73" s="110"/>
      <c r="J73" s="110"/>
      <c r="K73" s="110"/>
      <c r="L73" s="110"/>
      <c r="M73" s="110"/>
      <c r="N73" s="110"/>
      <c r="O73" s="110"/>
      <c r="P73" s="110"/>
      <c r="Q73" s="110"/>
      <c r="R73" s="110"/>
      <c r="S73" s="110"/>
      <c r="T73" s="110"/>
      <c r="U73" s="110"/>
      <c r="V73" s="110"/>
      <c r="W73" s="111"/>
      <c r="X73" s="83" t="s">
        <v>4</v>
      </c>
      <c r="Y73" s="84"/>
      <c r="Z73" s="84"/>
      <c r="AA73" s="84"/>
      <c r="AB73" s="85"/>
      <c r="AC73" s="83" t="s">
        <v>3</v>
      </c>
      <c r="AD73" s="84"/>
      <c r="AE73" s="84"/>
      <c r="AF73" s="84"/>
      <c r="AG73" s="85"/>
      <c r="AH73" s="80" t="s">
        <v>116</v>
      </c>
      <c r="AI73" s="81"/>
      <c r="AJ73" s="81"/>
      <c r="AK73" s="81"/>
      <c r="AL73" s="82"/>
      <c r="AM73" s="83" t="s">
        <v>5</v>
      </c>
      <c r="AN73" s="84"/>
      <c r="AO73" s="84"/>
      <c r="AP73" s="84"/>
      <c r="AQ73" s="85"/>
      <c r="AR73" s="83" t="s">
        <v>4</v>
      </c>
      <c r="AS73" s="84"/>
      <c r="AT73" s="84"/>
      <c r="AU73" s="84"/>
      <c r="AV73" s="85"/>
      <c r="AW73" s="83" t="s">
        <v>3</v>
      </c>
      <c r="AX73" s="84"/>
      <c r="AY73" s="84"/>
      <c r="AZ73" s="84"/>
      <c r="BA73" s="85"/>
      <c r="BB73" s="30" t="s">
        <v>116</v>
      </c>
      <c r="BC73" s="30"/>
      <c r="BD73" s="30"/>
      <c r="BE73" s="30"/>
      <c r="BF73" s="30"/>
      <c r="BG73" s="83" t="s">
        <v>96</v>
      </c>
      <c r="BH73" s="84"/>
      <c r="BI73" s="84"/>
      <c r="BJ73" s="84"/>
      <c r="BK73" s="85"/>
    </row>
    <row r="74" spans="1:79" ht="15" customHeight="1">
      <c r="A74" s="83">
        <v>1</v>
      </c>
      <c r="B74" s="84"/>
      <c r="C74" s="84"/>
      <c r="D74" s="84"/>
      <c r="E74" s="85"/>
      <c r="F74" s="83">
        <v>2</v>
      </c>
      <c r="G74" s="84"/>
      <c r="H74" s="84"/>
      <c r="I74" s="84"/>
      <c r="J74" s="84"/>
      <c r="K74" s="84"/>
      <c r="L74" s="84"/>
      <c r="M74" s="84"/>
      <c r="N74" s="84"/>
      <c r="O74" s="84"/>
      <c r="P74" s="84"/>
      <c r="Q74" s="84"/>
      <c r="R74" s="84"/>
      <c r="S74" s="84"/>
      <c r="T74" s="84"/>
      <c r="U74" s="84"/>
      <c r="V74" s="84"/>
      <c r="W74" s="85"/>
      <c r="X74" s="83">
        <v>3</v>
      </c>
      <c r="Y74" s="84"/>
      <c r="Z74" s="84"/>
      <c r="AA74" s="84"/>
      <c r="AB74" s="85"/>
      <c r="AC74" s="83">
        <v>4</v>
      </c>
      <c r="AD74" s="84"/>
      <c r="AE74" s="84"/>
      <c r="AF74" s="84"/>
      <c r="AG74" s="85"/>
      <c r="AH74" s="83">
        <v>5</v>
      </c>
      <c r="AI74" s="84"/>
      <c r="AJ74" s="84"/>
      <c r="AK74" s="84"/>
      <c r="AL74" s="85"/>
      <c r="AM74" s="83">
        <v>6</v>
      </c>
      <c r="AN74" s="84"/>
      <c r="AO74" s="84"/>
      <c r="AP74" s="84"/>
      <c r="AQ74" s="85"/>
      <c r="AR74" s="83">
        <v>7</v>
      </c>
      <c r="AS74" s="84"/>
      <c r="AT74" s="84"/>
      <c r="AU74" s="84"/>
      <c r="AV74" s="85"/>
      <c r="AW74" s="83">
        <v>8</v>
      </c>
      <c r="AX74" s="84"/>
      <c r="AY74" s="84"/>
      <c r="AZ74" s="84"/>
      <c r="BA74" s="85"/>
      <c r="BB74" s="83">
        <v>9</v>
      </c>
      <c r="BC74" s="84"/>
      <c r="BD74" s="84"/>
      <c r="BE74" s="84"/>
      <c r="BF74" s="85"/>
      <c r="BG74" s="83">
        <v>10</v>
      </c>
      <c r="BH74" s="84"/>
      <c r="BI74" s="84"/>
      <c r="BJ74" s="84"/>
      <c r="BK74" s="85"/>
    </row>
    <row r="75" spans="1:79" s="1" customFormat="1" ht="15" hidden="1" customHeight="1">
      <c r="A75" s="68" t="s">
        <v>64</v>
      </c>
      <c r="B75" s="69"/>
      <c r="C75" s="69"/>
      <c r="D75" s="69"/>
      <c r="E75" s="116"/>
      <c r="F75" s="68" t="s">
        <v>57</v>
      </c>
      <c r="G75" s="69"/>
      <c r="H75" s="69"/>
      <c r="I75" s="69"/>
      <c r="J75" s="69"/>
      <c r="K75" s="69"/>
      <c r="L75" s="69"/>
      <c r="M75" s="69"/>
      <c r="N75" s="69"/>
      <c r="O75" s="69"/>
      <c r="P75" s="69"/>
      <c r="Q75" s="69"/>
      <c r="R75" s="69"/>
      <c r="S75" s="69"/>
      <c r="T75" s="69"/>
      <c r="U75" s="69"/>
      <c r="V75" s="69"/>
      <c r="W75" s="116"/>
      <c r="X75" s="68" t="s">
        <v>60</v>
      </c>
      <c r="Y75" s="69"/>
      <c r="Z75" s="69"/>
      <c r="AA75" s="69"/>
      <c r="AB75" s="116"/>
      <c r="AC75" s="68" t="s">
        <v>61</v>
      </c>
      <c r="AD75" s="69"/>
      <c r="AE75" s="69"/>
      <c r="AF75" s="69"/>
      <c r="AG75" s="116"/>
      <c r="AH75" s="68" t="s">
        <v>94</v>
      </c>
      <c r="AI75" s="69"/>
      <c r="AJ75" s="69"/>
      <c r="AK75" s="69"/>
      <c r="AL75" s="116"/>
      <c r="AM75" s="120" t="s">
        <v>171</v>
      </c>
      <c r="AN75" s="121"/>
      <c r="AO75" s="121"/>
      <c r="AP75" s="121"/>
      <c r="AQ75" s="122"/>
      <c r="AR75" s="68" t="s">
        <v>62</v>
      </c>
      <c r="AS75" s="69"/>
      <c r="AT75" s="69"/>
      <c r="AU75" s="69"/>
      <c r="AV75" s="116"/>
      <c r="AW75" s="68" t="s">
        <v>63</v>
      </c>
      <c r="AX75" s="69"/>
      <c r="AY75" s="69"/>
      <c r="AZ75" s="69"/>
      <c r="BA75" s="116"/>
      <c r="BB75" s="68" t="s">
        <v>95</v>
      </c>
      <c r="BC75" s="69"/>
      <c r="BD75" s="69"/>
      <c r="BE75" s="69"/>
      <c r="BF75" s="116"/>
      <c r="BG75" s="120" t="s">
        <v>171</v>
      </c>
      <c r="BH75" s="121"/>
      <c r="BI75" s="121"/>
      <c r="BJ75" s="121"/>
      <c r="BK75" s="122"/>
      <c r="CA75" t="s">
        <v>31</v>
      </c>
    </row>
    <row r="76" spans="1:79" s="6" customFormat="1" ht="12.75" customHeight="1">
      <c r="A76" s="54"/>
      <c r="B76" s="55"/>
      <c r="C76" s="55"/>
      <c r="D76" s="55"/>
      <c r="E76" s="75"/>
      <c r="F76" s="54" t="s">
        <v>147</v>
      </c>
      <c r="G76" s="55"/>
      <c r="H76" s="55"/>
      <c r="I76" s="55"/>
      <c r="J76" s="55"/>
      <c r="K76" s="55"/>
      <c r="L76" s="55"/>
      <c r="M76" s="55"/>
      <c r="N76" s="55"/>
      <c r="O76" s="55"/>
      <c r="P76" s="55"/>
      <c r="Q76" s="55"/>
      <c r="R76" s="55"/>
      <c r="S76" s="55"/>
      <c r="T76" s="55"/>
      <c r="U76" s="55"/>
      <c r="V76" s="55"/>
      <c r="W76" s="75"/>
      <c r="X76" s="123"/>
      <c r="Y76" s="124"/>
      <c r="Z76" s="124"/>
      <c r="AA76" s="124"/>
      <c r="AB76" s="125"/>
      <c r="AC76" s="123"/>
      <c r="AD76" s="124"/>
      <c r="AE76" s="124"/>
      <c r="AF76" s="124"/>
      <c r="AG76" s="125"/>
      <c r="AH76" s="90"/>
      <c r="AI76" s="90"/>
      <c r="AJ76" s="90"/>
      <c r="AK76" s="90"/>
      <c r="AL76" s="90"/>
      <c r="AM76" s="90">
        <f>IF(ISNUMBER(X76),X76,0)+IF(ISNUMBER(AC76),AC76,0)</f>
        <v>0</v>
      </c>
      <c r="AN76" s="90"/>
      <c r="AO76" s="90"/>
      <c r="AP76" s="90"/>
      <c r="AQ76" s="90"/>
      <c r="AR76" s="90"/>
      <c r="AS76" s="90"/>
      <c r="AT76" s="90"/>
      <c r="AU76" s="90"/>
      <c r="AV76" s="90"/>
      <c r="AW76" s="90"/>
      <c r="AX76" s="90"/>
      <c r="AY76" s="90"/>
      <c r="AZ76" s="90"/>
      <c r="BA76" s="90"/>
      <c r="BB76" s="90"/>
      <c r="BC76" s="90"/>
      <c r="BD76" s="90"/>
      <c r="BE76" s="90"/>
      <c r="BF76" s="90"/>
      <c r="BG76" s="90">
        <f>IF(ISNUMBER(AR76),AR76,0)+IF(ISNUMBER(AW76),AW76,0)</f>
        <v>0</v>
      </c>
      <c r="BH76" s="90"/>
      <c r="BI76" s="90"/>
      <c r="BJ76" s="90"/>
      <c r="BK76" s="90"/>
      <c r="CA76" s="6" t="s">
        <v>32</v>
      </c>
    </row>
    <row r="79" spans="1:79" ht="14.25" customHeight="1">
      <c r="A79" s="28" t="s">
        <v>120</v>
      </c>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row>
    <row r="80" spans="1:79" ht="14.25" customHeight="1">
      <c r="A80" s="28" t="s">
        <v>222</v>
      </c>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row>
    <row r="81" spans="1:79" ht="15" customHeight="1">
      <c r="A81" s="104" t="s">
        <v>208</v>
      </c>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c r="BD81" s="104"/>
      <c r="BE81" s="104"/>
      <c r="BF81" s="104"/>
      <c r="BG81" s="104"/>
      <c r="BH81" s="104"/>
      <c r="BI81" s="104"/>
      <c r="BJ81" s="104"/>
      <c r="BK81" s="104"/>
      <c r="BL81" s="104"/>
      <c r="BM81" s="104"/>
      <c r="BN81" s="104"/>
      <c r="BO81" s="104"/>
      <c r="BP81" s="104"/>
      <c r="BQ81" s="104"/>
      <c r="BR81" s="104"/>
      <c r="BS81" s="104"/>
      <c r="BT81" s="104"/>
      <c r="BU81" s="104"/>
      <c r="BV81" s="104"/>
      <c r="BW81" s="104"/>
      <c r="BX81" s="104"/>
      <c r="BY81" s="104"/>
    </row>
    <row r="82" spans="1:79" ht="23.1" customHeight="1">
      <c r="A82" s="106" t="s">
        <v>6</v>
      </c>
      <c r="B82" s="107"/>
      <c r="C82" s="107"/>
      <c r="D82" s="106" t="s">
        <v>121</v>
      </c>
      <c r="E82" s="107"/>
      <c r="F82" s="107"/>
      <c r="G82" s="107"/>
      <c r="H82" s="107"/>
      <c r="I82" s="107"/>
      <c r="J82" s="107"/>
      <c r="K82" s="107"/>
      <c r="L82" s="107"/>
      <c r="M82" s="107"/>
      <c r="N82" s="107"/>
      <c r="O82" s="107"/>
      <c r="P82" s="107"/>
      <c r="Q82" s="107"/>
      <c r="R82" s="107"/>
      <c r="S82" s="107"/>
      <c r="T82" s="108"/>
      <c r="U82" s="83" t="s">
        <v>209</v>
      </c>
      <c r="V82" s="84"/>
      <c r="W82" s="84"/>
      <c r="X82" s="84"/>
      <c r="Y82" s="84"/>
      <c r="Z82" s="84"/>
      <c r="AA82" s="84"/>
      <c r="AB82" s="84"/>
      <c r="AC82" s="84"/>
      <c r="AD82" s="84"/>
      <c r="AE82" s="84"/>
      <c r="AF82" s="84"/>
      <c r="AG82" s="84"/>
      <c r="AH82" s="84"/>
      <c r="AI82" s="84"/>
      <c r="AJ82" s="84"/>
      <c r="AK82" s="84"/>
      <c r="AL82" s="84"/>
      <c r="AM82" s="85"/>
      <c r="AN82" s="83" t="s">
        <v>212</v>
      </c>
      <c r="AO82" s="84"/>
      <c r="AP82" s="84"/>
      <c r="AQ82" s="84"/>
      <c r="AR82" s="84"/>
      <c r="AS82" s="84"/>
      <c r="AT82" s="84"/>
      <c r="AU82" s="84"/>
      <c r="AV82" s="84"/>
      <c r="AW82" s="84"/>
      <c r="AX82" s="84"/>
      <c r="AY82" s="84"/>
      <c r="AZ82" s="84"/>
      <c r="BA82" s="84"/>
      <c r="BB82" s="84"/>
      <c r="BC82" s="84"/>
      <c r="BD82" s="84"/>
      <c r="BE82" s="84"/>
      <c r="BF82" s="85"/>
      <c r="BG82" s="26" t="s">
        <v>219</v>
      </c>
      <c r="BH82" s="26"/>
      <c r="BI82" s="26"/>
      <c r="BJ82" s="26"/>
      <c r="BK82" s="26"/>
      <c r="BL82" s="26"/>
      <c r="BM82" s="26"/>
      <c r="BN82" s="26"/>
      <c r="BO82" s="26"/>
      <c r="BP82" s="26"/>
      <c r="BQ82" s="26"/>
      <c r="BR82" s="26"/>
      <c r="BS82" s="26"/>
      <c r="BT82" s="26"/>
      <c r="BU82" s="26"/>
      <c r="BV82" s="26"/>
      <c r="BW82" s="26"/>
      <c r="BX82" s="26"/>
      <c r="BY82" s="26"/>
    </row>
    <row r="83" spans="1:79" ht="52.5" customHeight="1">
      <c r="A83" s="109"/>
      <c r="B83" s="110"/>
      <c r="C83" s="110"/>
      <c r="D83" s="109"/>
      <c r="E83" s="110"/>
      <c r="F83" s="110"/>
      <c r="G83" s="110"/>
      <c r="H83" s="110"/>
      <c r="I83" s="110"/>
      <c r="J83" s="110"/>
      <c r="K83" s="110"/>
      <c r="L83" s="110"/>
      <c r="M83" s="110"/>
      <c r="N83" s="110"/>
      <c r="O83" s="110"/>
      <c r="P83" s="110"/>
      <c r="Q83" s="110"/>
      <c r="R83" s="110"/>
      <c r="S83" s="110"/>
      <c r="T83" s="111"/>
      <c r="U83" s="83" t="s">
        <v>4</v>
      </c>
      <c r="V83" s="84"/>
      <c r="W83" s="84"/>
      <c r="X83" s="84"/>
      <c r="Y83" s="85"/>
      <c r="Z83" s="83" t="s">
        <v>3</v>
      </c>
      <c r="AA83" s="84"/>
      <c r="AB83" s="84"/>
      <c r="AC83" s="84"/>
      <c r="AD83" s="85"/>
      <c r="AE83" s="80" t="s">
        <v>116</v>
      </c>
      <c r="AF83" s="81"/>
      <c r="AG83" s="81"/>
      <c r="AH83" s="82"/>
      <c r="AI83" s="83" t="s">
        <v>5</v>
      </c>
      <c r="AJ83" s="84"/>
      <c r="AK83" s="84"/>
      <c r="AL83" s="84"/>
      <c r="AM83" s="85"/>
      <c r="AN83" s="83" t="s">
        <v>4</v>
      </c>
      <c r="AO83" s="84"/>
      <c r="AP83" s="84"/>
      <c r="AQ83" s="84"/>
      <c r="AR83" s="85"/>
      <c r="AS83" s="83" t="s">
        <v>3</v>
      </c>
      <c r="AT83" s="84"/>
      <c r="AU83" s="84"/>
      <c r="AV83" s="84"/>
      <c r="AW83" s="85"/>
      <c r="AX83" s="80" t="s">
        <v>116</v>
      </c>
      <c r="AY83" s="81"/>
      <c r="AZ83" s="81"/>
      <c r="BA83" s="82"/>
      <c r="BB83" s="83" t="s">
        <v>96</v>
      </c>
      <c r="BC83" s="84"/>
      <c r="BD83" s="84"/>
      <c r="BE83" s="84"/>
      <c r="BF83" s="85"/>
      <c r="BG83" s="83" t="s">
        <v>4</v>
      </c>
      <c r="BH83" s="84"/>
      <c r="BI83" s="84"/>
      <c r="BJ83" s="84"/>
      <c r="BK83" s="85"/>
      <c r="BL83" s="26" t="s">
        <v>3</v>
      </c>
      <c r="BM83" s="26"/>
      <c r="BN83" s="26"/>
      <c r="BO83" s="26"/>
      <c r="BP83" s="26"/>
      <c r="BQ83" s="30" t="s">
        <v>116</v>
      </c>
      <c r="BR83" s="30"/>
      <c r="BS83" s="30"/>
      <c r="BT83" s="30"/>
      <c r="BU83" s="83" t="s">
        <v>97</v>
      </c>
      <c r="BV83" s="84"/>
      <c r="BW83" s="84"/>
      <c r="BX83" s="84"/>
      <c r="BY83" s="85"/>
    </row>
    <row r="84" spans="1:79" ht="15" customHeight="1">
      <c r="A84" s="83">
        <v>1</v>
      </c>
      <c r="B84" s="84"/>
      <c r="C84" s="84"/>
      <c r="D84" s="83">
        <v>2</v>
      </c>
      <c r="E84" s="84"/>
      <c r="F84" s="84"/>
      <c r="G84" s="84"/>
      <c r="H84" s="84"/>
      <c r="I84" s="84"/>
      <c r="J84" s="84"/>
      <c r="K84" s="84"/>
      <c r="L84" s="84"/>
      <c r="M84" s="84"/>
      <c r="N84" s="84"/>
      <c r="O84" s="84"/>
      <c r="P84" s="84"/>
      <c r="Q84" s="84"/>
      <c r="R84" s="84"/>
      <c r="S84" s="84"/>
      <c r="T84" s="85"/>
      <c r="U84" s="83">
        <v>3</v>
      </c>
      <c r="V84" s="84"/>
      <c r="W84" s="84"/>
      <c r="X84" s="84"/>
      <c r="Y84" s="85"/>
      <c r="Z84" s="83">
        <v>4</v>
      </c>
      <c r="AA84" s="84"/>
      <c r="AB84" s="84"/>
      <c r="AC84" s="84"/>
      <c r="AD84" s="85"/>
      <c r="AE84" s="83">
        <v>5</v>
      </c>
      <c r="AF84" s="84"/>
      <c r="AG84" s="84"/>
      <c r="AH84" s="85"/>
      <c r="AI84" s="83">
        <v>6</v>
      </c>
      <c r="AJ84" s="84"/>
      <c r="AK84" s="84"/>
      <c r="AL84" s="84"/>
      <c r="AM84" s="85"/>
      <c r="AN84" s="83">
        <v>7</v>
      </c>
      <c r="AO84" s="84"/>
      <c r="AP84" s="84"/>
      <c r="AQ84" s="84"/>
      <c r="AR84" s="85"/>
      <c r="AS84" s="83">
        <v>8</v>
      </c>
      <c r="AT84" s="84"/>
      <c r="AU84" s="84"/>
      <c r="AV84" s="84"/>
      <c r="AW84" s="85"/>
      <c r="AX84" s="26">
        <v>9</v>
      </c>
      <c r="AY84" s="26"/>
      <c r="AZ84" s="26"/>
      <c r="BA84" s="26"/>
      <c r="BB84" s="83">
        <v>10</v>
      </c>
      <c r="BC84" s="84"/>
      <c r="BD84" s="84"/>
      <c r="BE84" s="84"/>
      <c r="BF84" s="85"/>
      <c r="BG84" s="83">
        <v>11</v>
      </c>
      <c r="BH84" s="84"/>
      <c r="BI84" s="84"/>
      <c r="BJ84" s="84"/>
      <c r="BK84" s="85"/>
      <c r="BL84" s="26">
        <v>12</v>
      </c>
      <c r="BM84" s="26"/>
      <c r="BN84" s="26"/>
      <c r="BO84" s="26"/>
      <c r="BP84" s="26"/>
      <c r="BQ84" s="83">
        <v>13</v>
      </c>
      <c r="BR84" s="84"/>
      <c r="BS84" s="84"/>
      <c r="BT84" s="85"/>
      <c r="BU84" s="83">
        <v>14</v>
      </c>
      <c r="BV84" s="84"/>
      <c r="BW84" s="84"/>
      <c r="BX84" s="84"/>
      <c r="BY84" s="85"/>
    </row>
    <row r="85" spans="1:79" s="1" customFormat="1" ht="14.25" hidden="1" customHeight="1">
      <c r="A85" s="68" t="s">
        <v>69</v>
      </c>
      <c r="B85" s="69"/>
      <c r="C85" s="69"/>
      <c r="D85" s="68" t="s">
        <v>57</v>
      </c>
      <c r="E85" s="69"/>
      <c r="F85" s="69"/>
      <c r="G85" s="69"/>
      <c r="H85" s="69"/>
      <c r="I85" s="69"/>
      <c r="J85" s="69"/>
      <c r="K85" s="69"/>
      <c r="L85" s="69"/>
      <c r="M85" s="69"/>
      <c r="N85" s="69"/>
      <c r="O85" s="69"/>
      <c r="P85" s="69"/>
      <c r="Q85" s="69"/>
      <c r="R85" s="69"/>
      <c r="S85" s="69"/>
      <c r="T85" s="116"/>
      <c r="U85" s="27" t="s">
        <v>65</v>
      </c>
      <c r="V85" s="27"/>
      <c r="W85" s="27"/>
      <c r="X85" s="27"/>
      <c r="Y85" s="27"/>
      <c r="Z85" s="27" t="s">
        <v>66</v>
      </c>
      <c r="AA85" s="27"/>
      <c r="AB85" s="27"/>
      <c r="AC85" s="27"/>
      <c r="AD85" s="27"/>
      <c r="AE85" s="27" t="s">
        <v>91</v>
      </c>
      <c r="AF85" s="27"/>
      <c r="AG85" s="27"/>
      <c r="AH85" s="27"/>
      <c r="AI85" s="67" t="s">
        <v>170</v>
      </c>
      <c r="AJ85" s="67"/>
      <c r="AK85" s="67"/>
      <c r="AL85" s="67"/>
      <c r="AM85" s="67"/>
      <c r="AN85" s="27" t="s">
        <v>67</v>
      </c>
      <c r="AO85" s="27"/>
      <c r="AP85" s="27"/>
      <c r="AQ85" s="27"/>
      <c r="AR85" s="27"/>
      <c r="AS85" s="27" t="s">
        <v>68</v>
      </c>
      <c r="AT85" s="27"/>
      <c r="AU85" s="27"/>
      <c r="AV85" s="27"/>
      <c r="AW85" s="27"/>
      <c r="AX85" s="27" t="s">
        <v>92</v>
      </c>
      <c r="AY85" s="27"/>
      <c r="AZ85" s="27"/>
      <c r="BA85" s="27"/>
      <c r="BB85" s="67" t="s">
        <v>170</v>
      </c>
      <c r="BC85" s="67"/>
      <c r="BD85" s="67"/>
      <c r="BE85" s="67"/>
      <c r="BF85" s="67"/>
      <c r="BG85" s="27" t="s">
        <v>58</v>
      </c>
      <c r="BH85" s="27"/>
      <c r="BI85" s="27"/>
      <c r="BJ85" s="27"/>
      <c r="BK85" s="27"/>
      <c r="BL85" s="27" t="s">
        <v>59</v>
      </c>
      <c r="BM85" s="27"/>
      <c r="BN85" s="27"/>
      <c r="BO85" s="27"/>
      <c r="BP85" s="27"/>
      <c r="BQ85" s="27" t="s">
        <v>93</v>
      </c>
      <c r="BR85" s="27"/>
      <c r="BS85" s="27"/>
      <c r="BT85" s="27"/>
      <c r="BU85" s="67" t="s">
        <v>170</v>
      </c>
      <c r="BV85" s="67"/>
      <c r="BW85" s="67"/>
      <c r="BX85" s="67"/>
      <c r="BY85" s="67"/>
      <c r="CA85" t="s">
        <v>33</v>
      </c>
    </row>
    <row r="86" spans="1:79" s="25" customFormat="1" ht="25.5" customHeight="1">
      <c r="A86" s="45">
        <v>1</v>
      </c>
      <c r="B86" s="46"/>
      <c r="C86" s="46"/>
      <c r="D86" s="40" t="s">
        <v>175</v>
      </c>
      <c r="E86" s="41"/>
      <c r="F86" s="41"/>
      <c r="G86" s="41"/>
      <c r="H86" s="41"/>
      <c r="I86" s="41"/>
      <c r="J86" s="41"/>
      <c r="K86" s="41"/>
      <c r="L86" s="41"/>
      <c r="M86" s="41"/>
      <c r="N86" s="41"/>
      <c r="O86" s="41"/>
      <c r="P86" s="41"/>
      <c r="Q86" s="41"/>
      <c r="R86" s="41"/>
      <c r="S86" s="41"/>
      <c r="T86" s="42"/>
      <c r="U86" s="76">
        <v>5100000</v>
      </c>
      <c r="V86" s="77"/>
      <c r="W86" s="77"/>
      <c r="X86" s="77"/>
      <c r="Y86" s="78"/>
      <c r="Z86" s="76">
        <v>0</v>
      </c>
      <c r="AA86" s="77"/>
      <c r="AB86" s="77"/>
      <c r="AC86" s="77"/>
      <c r="AD86" s="78"/>
      <c r="AE86" s="76">
        <v>0</v>
      </c>
      <c r="AF86" s="77"/>
      <c r="AG86" s="77"/>
      <c r="AH86" s="78"/>
      <c r="AI86" s="76">
        <f>IF(ISNUMBER(U86),U86,0)+IF(ISNUMBER(Z86),Z86,0)</f>
        <v>5100000</v>
      </c>
      <c r="AJ86" s="77"/>
      <c r="AK86" s="77"/>
      <c r="AL86" s="77"/>
      <c r="AM86" s="78"/>
      <c r="AN86" s="76">
        <v>5300000</v>
      </c>
      <c r="AO86" s="77"/>
      <c r="AP86" s="77"/>
      <c r="AQ86" s="77"/>
      <c r="AR86" s="78"/>
      <c r="AS86" s="76">
        <v>0</v>
      </c>
      <c r="AT86" s="77"/>
      <c r="AU86" s="77"/>
      <c r="AV86" s="77"/>
      <c r="AW86" s="78"/>
      <c r="AX86" s="76">
        <v>0</v>
      </c>
      <c r="AY86" s="77"/>
      <c r="AZ86" s="77"/>
      <c r="BA86" s="78"/>
      <c r="BB86" s="76">
        <f>IF(ISNUMBER(AN86),AN86,0)+IF(ISNUMBER(AS86),AS86,0)</f>
        <v>5300000</v>
      </c>
      <c r="BC86" s="77"/>
      <c r="BD86" s="77"/>
      <c r="BE86" s="77"/>
      <c r="BF86" s="78"/>
      <c r="BG86" s="76">
        <v>5212100</v>
      </c>
      <c r="BH86" s="77"/>
      <c r="BI86" s="77"/>
      <c r="BJ86" s="77"/>
      <c r="BK86" s="78"/>
      <c r="BL86" s="76">
        <v>0</v>
      </c>
      <c r="BM86" s="77"/>
      <c r="BN86" s="77"/>
      <c r="BO86" s="77"/>
      <c r="BP86" s="78"/>
      <c r="BQ86" s="76">
        <v>0</v>
      </c>
      <c r="BR86" s="77"/>
      <c r="BS86" s="77"/>
      <c r="BT86" s="78"/>
      <c r="BU86" s="76">
        <f>IF(ISNUMBER(BG86),BG86,0)+IF(ISNUMBER(BL86),BL86,0)</f>
        <v>5212100</v>
      </c>
      <c r="BV86" s="77"/>
      <c r="BW86" s="77"/>
      <c r="BX86" s="77"/>
      <c r="BY86" s="78"/>
      <c r="CA86" s="25" t="s">
        <v>34</v>
      </c>
    </row>
    <row r="87" spans="1:79" s="6" customFormat="1" ht="12.75" customHeight="1">
      <c r="A87" s="54"/>
      <c r="B87" s="55"/>
      <c r="C87" s="55"/>
      <c r="D87" s="35" t="s">
        <v>147</v>
      </c>
      <c r="E87" s="36"/>
      <c r="F87" s="36"/>
      <c r="G87" s="36"/>
      <c r="H87" s="36"/>
      <c r="I87" s="36"/>
      <c r="J87" s="36"/>
      <c r="K87" s="36"/>
      <c r="L87" s="36"/>
      <c r="M87" s="36"/>
      <c r="N87" s="36"/>
      <c r="O87" s="36"/>
      <c r="P87" s="36"/>
      <c r="Q87" s="36"/>
      <c r="R87" s="36"/>
      <c r="S87" s="36"/>
      <c r="T87" s="37"/>
      <c r="U87" s="72">
        <v>5100000</v>
      </c>
      <c r="V87" s="73"/>
      <c r="W87" s="73"/>
      <c r="X87" s="73"/>
      <c r="Y87" s="74"/>
      <c r="Z87" s="72">
        <v>0</v>
      </c>
      <c r="AA87" s="73"/>
      <c r="AB87" s="73"/>
      <c r="AC87" s="73"/>
      <c r="AD87" s="74"/>
      <c r="AE87" s="72">
        <v>0</v>
      </c>
      <c r="AF87" s="73"/>
      <c r="AG87" s="73"/>
      <c r="AH87" s="74"/>
      <c r="AI87" s="72">
        <f>IF(ISNUMBER(U87),U87,0)+IF(ISNUMBER(Z87),Z87,0)</f>
        <v>5100000</v>
      </c>
      <c r="AJ87" s="73"/>
      <c r="AK87" s="73"/>
      <c r="AL87" s="73"/>
      <c r="AM87" s="74"/>
      <c r="AN87" s="72">
        <v>5300000</v>
      </c>
      <c r="AO87" s="73"/>
      <c r="AP87" s="73"/>
      <c r="AQ87" s="73"/>
      <c r="AR87" s="74"/>
      <c r="AS87" s="72">
        <v>0</v>
      </c>
      <c r="AT87" s="73"/>
      <c r="AU87" s="73"/>
      <c r="AV87" s="73"/>
      <c r="AW87" s="74"/>
      <c r="AX87" s="72">
        <v>0</v>
      </c>
      <c r="AY87" s="73"/>
      <c r="AZ87" s="73"/>
      <c r="BA87" s="74"/>
      <c r="BB87" s="72">
        <f>IF(ISNUMBER(AN87),AN87,0)+IF(ISNUMBER(AS87),AS87,0)</f>
        <v>5300000</v>
      </c>
      <c r="BC87" s="73"/>
      <c r="BD87" s="73"/>
      <c r="BE87" s="73"/>
      <c r="BF87" s="74"/>
      <c r="BG87" s="72">
        <v>5212100</v>
      </c>
      <c r="BH87" s="73"/>
      <c r="BI87" s="73"/>
      <c r="BJ87" s="73"/>
      <c r="BK87" s="74"/>
      <c r="BL87" s="72">
        <v>0</v>
      </c>
      <c r="BM87" s="73"/>
      <c r="BN87" s="73"/>
      <c r="BO87" s="73"/>
      <c r="BP87" s="74"/>
      <c r="BQ87" s="72">
        <v>0</v>
      </c>
      <c r="BR87" s="73"/>
      <c r="BS87" s="73"/>
      <c r="BT87" s="74"/>
      <c r="BU87" s="72">
        <f>IF(ISNUMBER(BG87),BG87,0)+IF(ISNUMBER(BL87),BL87,0)</f>
        <v>5212100</v>
      </c>
      <c r="BV87" s="73"/>
      <c r="BW87" s="73"/>
      <c r="BX87" s="73"/>
      <c r="BY87" s="74"/>
    </row>
    <row r="89" spans="1:79" ht="14.25" customHeight="1">
      <c r="A89" s="28" t="s">
        <v>238</v>
      </c>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row>
    <row r="90" spans="1:79" ht="15" customHeight="1">
      <c r="A90" s="105" t="s">
        <v>208</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row>
    <row r="91" spans="1:79" ht="23.1" customHeight="1">
      <c r="A91" s="106" t="s">
        <v>6</v>
      </c>
      <c r="B91" s="107"/>
      <c r="C91" s="107"/>
      <c r="D91" s="106" t="s">
        <v>121</v>
      </c>
      <c r="E91" s="107"/>
      <c r="F91" s="107"/>
      <c r="G91" s="107"/>
      <c r="H91" s="107"/>
      <c r="I91" s="107"/>
      <c r="J91" s="107"/>
      <c r="K91" s="107"/>
      <c r="L91" s="107"/>
      <c r="M91" s="107"/>
      <c r="N91" s="107"/>
      <c r="O91" s="107"/>
      <c r="P91" s="107"/>
      <c r="Q91" s="107"/>
      <c r="R91" s="107"/>
      <c r="S91" s="107"/>
      <c r="T91" s="108"/>
      <c r="U91" s="26" t="s">
        <v>230</v>
      </c>
      <c r="V91" s="26"/>
      <c r="W91" s="26"/>
      <c r="X91" s="26"/>
      <c r="Y91" s="26"/>
      <c r="Z91" s="26"/>
      <c r="AA91" s="26"/>
      <c r="AB91" s="26"/>
      <c r="AC91" s="26"/>
      <c r="AD91" s="26"/>
      <c r="AE91" s="26"/>
      <c r="AF91" s="26"/>
      <c r="AG91" s="26"/>
      <c r="AH91" s="26"/>
      <c r="AI91" s="26"/>
      <c r="AJ91" s="26"/>
      <c r="AK91" s="26"/>
      <c r="AL91" s="26"/>
      <c r="AM91" s="26"/>
      <c r="AN91" s="26"/>
      <c r="AO91" s="26" t="s">
        <v>235</v>
      </c>
      <c r="AP91" s="26"/>
      <c r="AQ91" s="26"/>
      <c r="AR91" s="26"/>
      <c r="AS91" s="26"/>
      <c r="AT91" s="26"/>
      <c r="AU91" s="26"/>
      <c r="AV91" s="26"/>
      <c r="AW91" s="26"/>
      <c r="AX91" s="26"/>
      <c r="AY91" s="26"/>
      <c r="AZ91" s="26"/>
      <c r="BA91" s="26"/>
      <c r="BB91" s="26"/>
      <c r="BC91" s="26"/>
      <c r="BD91" s="26"/>
      <c r="BE91" s="26"/>
      <c r="BF91" s="26"/>
      <c r="BG91" s="26"/>
      <c r="BH91" s="26"/>
    </row>
    <row r="92" spans="1:79" ht="54" customHeight="1">
      <c r="A92" s="109"/>
      <c r="B92" s="110"/>
      <c r="C92" s="110"/>
      <c r="D92" s="109"/>
      <c r="E92" s="110"/>
      <c r="F92" s="110"/>
      <c r="G92" s="110"/>
      <c r="H92" s="110"/>
      <c r="I92" s="110"/>
      <c r="J92" s="110"/>
      <c r="K92" s="110"/>
      <c r="L92" s="110"/>
      <c r="M92" s="110"/>
      <c r="N92" s="110"/>
      <c r="O92" s="110"/>
      <c r="P92" s="110"/>
      <c r="Q92" s="110"/>
      <c r="R92" s="110"/>
      <c r="S92" s="110"/>
      <c r="T92" s="111"/>
      <c r="U92" s="83" t="s">
        <v>4</v>
      </c>
      <c r="V92" s="84"/>
      <c r="W92" s="84"/>
      <c r="X92" s="84"/>
      <c r="Y92" s="85"/>
      <c r="Z92" s="83" t="s">
        <v>3</v>
      </c>
      <c r="AA92" s="84"/>
      <c r="AB92" s="84"/>
      <c r="AC92" s="84"/>
      <c r="AD92" s="85"/>
      <c r="AE92" s="80" t="s">
        <v>116</v>
      </c>
      <c r="AF92" s="81"/>
      <c r="AG92" s="81"/>
      <c r="AH92" s="81"/>
      <c r="AI92" s="82"/>
      <c r="AJ92" s="83" t="s">
        <v>5</v>
      </c>
      <c r="AK92" s="84"/>
      <c r="AL92" s="84"/>
      <c r="AM92" s="84"/>
      <c r="AN92" s="85"/>
      <c r="AO92" s="83" t="s">
        <v>4</v>
      </c>
      <c r="AP92" s="84"/>
      <c r="AQ92" s="84"/>
      <c r="AR92" s="84"/>
      <c r="AS92" s="85"/>
      <c r="AT92" s="83" t="s">
        <v>3</v>
      </c>
      <c r="AU92" s="84"/>
      <c r="AV92" s="84"/>
      <c r="AW92" s="84"/>
      <c r="AX92" s="85"/>
      <c r="AY92" s="80" t="s">
        <v>116</v>
      </c>
      <c r="AZ92" s="81"/>
      <c r="BA92" s="81"/>
      <c r="BB92" s="81"/>
      <c r="BC92" s="82"/>
      <c r="BD92" s="26" t="s">
        <v>96</v>
      </c>
      <c r="BE92" s="26"/>
      <c r="BF92" s="26"/>
      <c r="BG92" s="26"/>
      <c r="BH92" s="26"/>
    </row>
    <row r="93" spans="1:79" ht="15" customHeight="1">
      <c r="A93" s="83" t="s">
        <v>169</v>
      </c>
      <c r="B93" s="84"/>
      <c r="C93" s="84"/>
      <c r="D93" s="83">
        <v>2</v>
      </c>
      <c r="E93" s="84"/>
      <c r="F93" s="84"/>
      <c r="G93" s="84"/>
      <c r="H93" s="84"/>
      <c r="I93" s="84"/>
      <c r="J93" s="84"/>
      <c r="K93" s="84"/>
      <c r="L93" s="84"/>
      <c r="M93" s="84"/>
      <c r="N93" s="84"/>
      <c r="O93" s="84"/>
      <c r="P93" s="84"/>
      <c r="Q93" s="84"/>
      <c r="R93" s="84"/>
      <c r="S93" s="84"/>
      <c r="T93" s="85"/>
      <c r="U93" s="83">
        <v>3</v>
      </c>
      <c r="V93" s="84"/>
      <c r="W93" s="84"/>
      <c r="X93" s="84"/>
      <c r="Y93" s="85"/>
      <c r="Z93" s="83">
        <v>4</v>
      </c>
      <c r="AA93" s="84"/>
      <c r="AB93" s="84"/>
      <c r="AC93" s="84"/>
      <c r="AD93" s="85"/>
      <c r="AE93" s="83">
        <v>5</v>
      </c>
      <c r="AF93" s="84"/>
      <c r="AG93" s="84"/>
      <c r="AH93" s="84"/>
      <c r="AI93" s="85"/>
      <c r="AJ93" s="83">
        <v>6</v>
      </c>
      <c r="AK93" s="84"/>
      <c r="AL93" s="84"/>
      <c r="AM93" s="84"/>
      <c r="AN93" s="85"/>
      <c r="AO93" s="83">
        <v>7</v>
      </c>
      <c r="AP93" s="84"/>
      <c r="AQ93" s="84"/>
      <c r="AR93" s="84"/>
      <c r="AS93" s="85"/>
      <c r="AT93" s="83">
        <v>8</v>
      </c>
      <c r="AU93" s="84"/>
      <c r="AV93" s="84"/>
      <c r="AW93" s="84"/>
      <c r="AX93" s="85"/>
      <c r="AY93" s="83">
        <v>9</v>
      </c>
      <c r="AZ93" s="84"/>
      <c r="BA93" s="84"/>
      <c r="BB93" s="84"/>
      <c r="BC93" s="85"/>
      <c r="BD93" s="83">
        <v>10</v>
      </c>
      <c r="BE93" s="84"/>
      <c r="BF93" s="84"/>
      <c r="BG93" s="84"/>
      <c r="BH93" s="85"/>
    </row>
    <row r="94" spans="1:79" s="1" customFormat="1" ht="12.75" hidden="1" customHeight="1">
      <c r="A94" s="68" t="s">
        <v>69</v>
      </c>
      <c r="B94" s="69"/>
      <c r="C94" s="69"/>
      <c r="D94" s="68" t="s">
        <v>57</v>
      </c>
      <c r="E94" s="69"/>
      <c r="F94" s="69"/>
      <c r="G94" s="69"/>
      <c r="H94" s="69"/>
      <c r="I94" s="69"/>
      <c r="J94" s="69"/>
      <c r="K94" s="69"/>
      <c r="L94" s="69"/>
      <c r="M94" s="69"/>
      <c r="N94" s="69"/>
      <c r="O94" s="69"/>
      <c r="P94" s="69"/>
      <c r="Q94" s="69"/>
      <c r="R94" s="69"/>
      <c r="S94" s="69"/>
      <c r="T94" s="116"/>
      <c r="U94" s="68" t="s">
        <v>60</v>
      </c>
      <c r="V94" s="69"/>
      <c r="W94" s="69"/>
      <c r="X94" s="69"/>
      <c r="Y94" s="116"/>
      <c r="Z94" s="68" t="s">
        <v>61</v>
      </c>
      <c r="AA94" s="69"/>
      <c r="AB94" s="69"/>
      <c r="AC94" s="69"/>
      <c r="AD94" s="116"/>
      <c r="AE94" s="68" t="s">
        <v>94</v>
      </c>
      <c r="AF94" s="69"/>
      <c r="AG94" s="69"/>
      <c r="AH94" s="69"/>
      <c r="AI94" s="116"/>
      <c r="AJ94" s="120" t="s">
        <v>171</v>
      </c>
      <c r="AK94" s="121"/>
      <c r="AL94" s="121"/>
      <c r="AM94" s="121"/>
      <c r="AN94" s="122"/>
      <c r="AO94" s="68" t="s">
        <v>62</v>
      </c>
      <c r="AP94" s="69"/>
      <c r="AQ94" s="69"/>
      <c r="AR94" s="69"/>
      <c r="AS94" s="116"/>
      <c r="AT94" s="68" t="s">
        <v>63</v>
      </c>
      <c r="AU94" s="69"/>
      <c r="AV94" s="69"/>
      <c r="AW94" s="69"/>
      <c r="AX94" s="116"/>
      <c r="AY94" s="68" t="s">
        <v>95</v>
      </c>
      <c r="AZ94" s="69"/>
      <c r="BA94" s="69"/>
      <c r="BB94" s="69"/>
      <c r="BC94" s="116"/>
      <c r="BD94" s="67" t="s">
        <v>171</v>
      </c>
      <c r="BE94" s="67"/>
      <c r="BF94" s="67"/>
      <c r="BG94" s="67"/>
      <c r="BH94" s="67"/>
      <c r="CA94" s="1" t="s">
        <v>35</v>
      </c>
    </row>
    <row r="95" spans="1:79" s="25" customFormat="1" ht="25.5" customHeight="1">
      <c r="A95" s="45">
        <v>1</v>
      </c>
      <c r="B95" s="46"/>
      <c r="C95" s="46"/>
      <c r="D95" s="40" t="s">
        <v>175</v>
      </c>
      <c r="E95" s="41"/>
      <c r="F95" s="41"/>
      <c r="G95" s="41"/>
      <c r="H95" s="41"/>
      <c r="I95" s="41"/>
      <c r="J95" s="41"/>
      <c r="K95" s="41"/>
      <c r="L95" s="41"/>
      <c r="M95" s="41"/>
      <c r="N95" s="41"/>
      <c r="O95" s="41"/>
      <c r="P95" s="41"/>
      <c r="Q95" s="41"/>
      <c r="R95" s="41"/>
      <c r="S95" s="41"/>
      <c r="T95" s="42"/>
      <c r="U95" s="76">
        <v>5629068</v>
      </c>
      <c r="V95" s="77"/>
      <c r="W95" s="77"/>
      <c r="X95" s="77"/>
      <c r="Y95" s="78"/>
      <c r="Z95" s="76">
        <v>0</v>
      </c>
      <c r="AA95" s="77"/>
      <c r="AB95" s="77"/>
      <c r="AC95" s="77"/>
      <c r="AD95" s="78"/>
      <c r="AE95" s="79">
        <v>0</v>
      </c>
      <c r="AF95" s="79"/>
      <c r="AG95" s="79"/>
      <c r="AH95" s="79"/>
      <c r="AI95" s="79"/>
      <c r="AJ95" s="39">
        <f>IF(ISNUMBER(U95),U95,0)+IF(ISNUMBER(Z95),Z95,0)</f>
        <v>5629068</v>
      </c>
      <c r="AK95" s="39"/>
      <c r="AL95" s="39"/>
      <c r="AM95" s="39"/>
      <c r="AN95" s="39"/>
      <c r="AO95" s="79">
        <v>5972441</v>
      </c>
      <c r="AP95" s="79"/>
      <c r="AQ95" s="79"/>
      <c r="AR95" s="79"/>
      <c r="AS95" s="79"/>
      <c r="AT95" s="39">
        <v>0</v>
      </c>
      <c r="AU95" s="39"/>
      <c r="AV95" s="39"/>
      <c r="AW95" s="39"/>
      <c r="AX95" s="39"/>
      <c r="AY95" s="79">
        <v>0</v>
      </c>
      <c r="AZ95" s="79"/>
      <c r="BA95" s="79"/>
      <c r="BB95" s="79"/>
      <c r="BC95" s="79"/>
      <c r="BD95" s="39">
        <f>IF(ISNUMBER(AO95),AO95,0)+IF(ISNUMBER(AT95),AT95,0)</f>
        <v>5972441</v>
      </c>
      <c r="BE95" s="39"/>
      <c r="BF95" s="39"/>
      <c r="BG95" s="39"/>
      <c r="BH95" s="39"/>
      <c r="CA95" s="25" t="s">
        <v>36</v>
      </c>
    </row>
    <row r="96" spans="1:79" s="6" customFormat="1" ht="12.75" customHeight="1">
      <c r="A96" s="54"/>
      <c r="B96" s="55"/>
      <c r="C96" s="55"/>
      <c r="D96" s="35" t="s">
        <v>147</v>
      </c>
      <c r="E96" s="36"/>
      <c r="F96" s="36"/>
      <c r="G96" s="36"/>
      <c r="H96" s="36"/>
      <c r="I96" s="36"/>
      <c r="J96" s="36"/>
      <c r="K96" s="36"/>
      <c r="L96" s="36"/>
      <c r="M96" s="36"/>
      <c r="N96" s="36"/>
      <c r="O96" s="36"/>
      <c r="P96" s="36"/>
      <c r="Q96" s="36"/>
      <c r="R96" s="36"/>
      <c r="S96" s="36"/>
      <c r="T96" s="37"/>
      <c r="U96" s="72">
        <v>5629068</v>
      </c>
      <c r="V96" s="73"/>
      <c r="W96" s="73"/>
      <c r="X96" s="73"/>
      <c r="Y96" s="74"/>
      <c r="Z96" s="72">
        <v>0</v>
      </c>
      <c r="AA96" s="73"/>
      <c r="AB96" s="73"/>
      <c r="AC96" s="73"/>
      <c r="AD96" s="74"/>
      <c r="AE96" s="90">
        <v>0</v>
      </c>
      <c r="AF96" s="90"/>
      <c r="AG96" s="90"/>
      <c r="AH96" s="90"/>
      <c r="AI96" s="90"/>
      <c r="AJ96" s="34">
        <f>IF(ISNUMBER(U96),U96,0)+IF(ISNUMBER(Z96),Z96,0)</f>
        <v>5629068</v>
      </c>
      <c r="AK96" s="34"/>
      <c r="AL96" s="34"/>
      <c r="AM96" s="34"/>
      <c r="AN96" s="34"/>
      <c r="AO96" s="90">
        <v>5972441</v>
      </c>
      <c r="AP96" s="90"/>
      <c r="AQ96" s="90"/>
      <c r="AR96" s="90"/>
      <c r="AS96" s="90"/>
      <c r="AT96" s="34">
        <v>0</v>
      </c>
      <c r="AU96" s="34"/>
      <c r="AV96" s="34"/>
      <c r="AW96" s="34"/>
      <c r="AX96" s="34"/>
      <c r="AY96" s="90">
        <v>0</v>
      </c>
      <c r="AZ96" s="90"/>
      <c r="BA96" s="90"/>
      <c r="BB96" s="90"/>
      <c r="BC96" s="90"/>
      <c r="BD96" s="34">
        <f>IF(ISNUMBER(AO96),AO96,0)+IF(ISNUMBER(AT96),AT96,0)</f>
        <v>5972441</v>
      </c>
      <c r="BE96" s="34"/>
      <c r="BF96" s="34"/>
      <c r="BG96" s="34"/>
      <c r="BH96" s="34"/>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28" t="s">
        <v>152</v>
      </c>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row>
    <row r="100" spans="1:79" ht="14.25" customHeight="1">
      <c r="A100" s="28" t="s">
        <v>223</v>
      </c>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row>
    <row r="101" spans="1:79" ht="23.1" customHeight="1">
      <c r="A101" s="106" t="s">
        <v>6</v>
      </c>
      <c r="B101" s="107"/>
      <c r="C101" s="107"/>
      <c r="D101" s="26" t="s">
        <v>9</v>
      </c>
      <c r="E101" s="26"/>
      <c r="F101" s="26"/>
      <c r="G101" s="26"/>
      <c r="H101" s="26"/>
      <c r="I101" s="26"/>
      <c r="J101" s="26"/>
      <c r="K101" s="26"/>
      <c r="L101" s="26"/>
      <c r="M101" s="26"/>
      <c r="N101" s="26"/>
      <c r="O101" s="26"/>
      <c r="P101" s="26"/>
      <c r="Q101" s="26" t="s">
        <v>8</v>
      </c>
      <c r="R101" s="26"/>
      <c r="S101" s="26"/>
      <c r="T101" s="26"/>
      <c r="U101" s="26"/>
      <c r="V101" s="26" t="s">
        <v>7</v>
      </c>
      <c r="W101" s="26"/>
      <c r="X101" s="26"/>
      <c r="Y101" s="26"/>
      <c r="Z101" s="26"/>
      <c r="AA101" s="26"/>
      <c r="AB101" s="26"/>
      <c r="AC101" s="26"/>
      <c r="AD101" s="26"/>
      <c r="AE101" s="26"/>
      <c r="AF101" s="83" t="s">
        <v>209</v>
      </c>
      <c r="AG101" s="84"/>
      <c r="AH101" s="84"/>
      <c r="AI101" s="84"/>
      <c r="AJ101" s="84"/>
      <c r="AK101" s="84"/>
      <c r="AL101" s="84"/>
      <c r="AM101" s="84"/>
      <c r="AN101" s="84"/>
      <c r="AO101" s="84"/>
      <c r="AP101" s="84"/>
      <c r="AQ101" s="84"/>
      <c r="AR101" s="84"/>
      <c r="AS101" s="84"/>
      <c r="AT101" s="85"/>
      <c r="AU101" s="83" t="s">
        <v>212</v>
      </c>
      <c r="AV101" s="84"/>
      <c r="AW101" s="84"/>
      <c r="AX101" s="84"/>
      <c r="AY101" s="84"/>
      <c r="AZ101" s="84"/>
      <c r="BA101" s="84"/>
      <c r="BB101" s="84"/>
      <c r="BC101" s="84"/>
      <c r="BD101" s="84"/>
      <c r="BE101" s="84"/>
      <c r="BF101" s="84"/>
      <c r="BG101" s="84"/>
      <c r="BH101" s="84"/>
      <c r="BI101" s="85"/>
      <c r="BJ101" s="83" t="s">
        <v>219</v>
      </c>
      <c r="BK101" s="84"/>
      <c r="BL101" s="84"/>
      <c r="BM101" s="84"/>
      <c r="BN101" s="84"/>
      <c r="BO101" s="84"/>
      <c r="BP101" s="84"/>
      <c r="BQ101" s="84"/>
      <c r="BR101" s="84"/>
      <c r="BS101" s="84"/>
      <c r="BT101" s="84"/>
      <c r="BU101" s="84"/>
      <c r="BV101" s="84"/>
      <c r="BW101" s="84"/>
      <c r="BX101" s="85"/>
    </row>
    <row r="102" spans="1:79" ht="32.25" customHeight="1">
      <c r="A102" s="109"/>
      <c r="B102" s="110"/>
      <c r="C102" s="110"/>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t="s">
        <v>4</v>
      </c>
      <c r="AG102" s="26"/>
      <c r="AH102" s="26"/>
      <c r="AI102" s="26"/>
      <c r="AJ102" s="26"/>
      <c r="AK102" s="26" t="s">
        <v>3</v>
      </c>
      <c r="AL102" s="26"/>
      <c r="AM102" s="26"/>
      <c r="AN102" s="26"/>
      <c r="AO102" s="26"/>
      <c r="AP102" s="26" t="s">
        <v>123</v>
      </c>
      <c r="AQ102" s="26"/>
      <c r="AR102" s="26"/>
      <c r="AS102" s="26"/>
      <c r="AT102" s="26"/>
      <c r="AU102" s="26" t="s">
        <v>4</v>
      </c>
      <c r="AV102" s="26"/>
      <c r="AW102" s="26"/>
      <c r="AX102" s="26"/>
      <c r="AY102" s="26"/>
      <c r="AZ102" s="26" t="s">
        <v>3</v>
      </c>
      <c r="BA102" s="26"/>
      <c r="BB102" s="26"/>
      <c r="BC102" s="26"/>
      <c r="BD102" s="26"/>
      <c r="BE102" s="26" t="s">
        <v>90</v>
      </c>
      <c r="BF102" s="26"/>
      <c r="BG102" s="26"/>
      <c r="BH102" s="26"/>
      <c r="BI102" s="26"/>
      <c r="BJ102" s="26" t="s">
        <v>4</v>
      </c>
      <c r="BK102" s="26"/>
      <c r="BL102" s="26"/>
      <c r="BM102" s="26"/>
      <c r="BN102" s="26"/>
      <c r="BO102" s="26" t="s">
        <v>3</v>
      </c>
      <c r="BP102" s="26"/>
      <c r="BQ102" s="26"/>
      <c r="BR102" s="26"/>
      <c r="BS102" s="26"/>
      <c r="BT102" s="26" t="s">
        <v>97</v>
      </c>
      <c r="BU102" s="26"/>
      <c r="BV102" s="26"/>
      <c r="BW102" s="26"/>
      <c r="BX102" s="26"/>
    </row>
    <row r="103" spans="1:79" ht="15" customHeight="1">
      <c r="A103" s="83">
        <v>1</v>
      </c>
      <c r="B103" s="84"/>
      <c r="C103" s="84"/>
      <c r="D103" s="26">
        <v>2</v>
      </c>
      <c r="E103" s="26"/>
      <c r="F103" s="26"/>
      <c r="G103" s="26"/>
      <c r="H103" s="26"/>
      <c r="I103" s="26"/>
      <c r="J103" s="26"/>
      <c r="K103" s="26"/>
      <c r="L103" s="26"/>
      <c r="M103" s="26"/>
      <c r="N103" s="26"/>
      <c r="O103" s="26"/>
      <c r="P103" s="26"/>
      <c r="Q103" s="26">
        <v>3</v>
      </c>
      <c r="R103" s="26"/>
      <c r="S103" s="26"/>
      <c r="T103" s="26"/>
      <c r="U103" s="26"/>
      <c r="V103" s="26">
        <v>4</v>
      </c>
      <c r="W103" s="26"/>
      <c r="X103" s="26"/>
      <c r="Y103" s="26"/>
      <c r="Z103" s="26"/>
      <c r="AA103" s="26"/>
      <c r="AB103" s="26"/>
      <c r="AC103" s="26"/>
      <c r="AD103" s="26"/>
      <c r="AE103" s="26"/>
      <c r="AF103" s="26">
        <v>5</v>
      </c>
      <c r="AG103" s="26"/>
      <c r="AH103" s="26"/>
      <c r="AI103" s="26"/>
      <c r="AJ103" s="26"/>
      <c r="AK103" s="26">
        <v>6</v>
      </c>
      <c r="AL103" s="26"/>
      <c r="AM103" s="26"/>
      <c r="AN103" s="26"/>
      <c r="AO103" s="26"/>
      <c r="AP103" s="26">
        <v>7</v>
      </c>
      <c r="AQ103" s="26"/>
      <c r="AR103" s="26"/>
      <c r="AS103" s="26"/>
      <c r="AT103" s="26"/>
      <c r="AU103" s="26">
        <v>8</v>
      </c>
      <c r="AV103" s="26"/>
      <c r="AW103" s="26"/>
      <c r="AX103" s="26"/>
      <c r="AY103" s="26"/>
      <c r="AZ103" s="26">
        <v>9</v>
      </c>
      <c r="BA103" s="26"/>
      <c r="BB103" s="26"/>
      <c r="BC103" s="26"/>
      <c r="BD103" s="26"/>
      <c r="BE103" s="26">
        <v>10</v>
      </c>
      <c r="BF103" s="26"/>
      <c r="BG103" s="26"/>
      <c r="BH103" s="26"/>
      <c r="BI103" s="26"/>
      <c r="BJ103" s="26">
        <v>11</v>
      </c>
      <c r="BK103" s="26"/>
      <c r="BL103" s="26"/>
      <c r="BM103" s="26"/>
      <c r="BN103" s="26"/>
      <c r="BO103" s="26">
        <v>12</v>
      </c>
      <c r="BP103" s="26"/>
      <c r="BQ103" s="26"/>
      <c r="BR103" s="26"/>
      <c r="BS103" s="26"/>
      <c r="BT103" s="26">
        <v>13</v>
      </c>
      <c r="BU103" s="26"/>
      <c r="BV103" s="26"/>
      <c r="BW103" s="26"/>
      <c r="BX103" s="26"/>
    </row>
    <row r="104" spans="1:79" ht="10.5" hidden="1" customHeight="1">
      <c r="A104" s="68" t="s">
        <v>154</v>
      </c>
      <c r="B104" s="69"/>
      <c r="C104" s="69"/>
      <c r="D104" s="26" t="s">
        <v>57</v>
      </c>
      <c r="E104" s="26"/>
      <c r="F104" s="26"/>
      <c r="G104" s="26"/>
      <c r="H104" s="26"/>
      <c r="I104" s="26"/>
      <c r="J104" s="26"/>
      <c r="K104" s="26"/>
      <c r="L104" s="26"/>
      <c r="M104" s="26"/>
      <c r="N104" s="26"/>
      <c r="O104" s="26"/>
      <c r="P104" s="26"/>
      <c r="Q104" s="26" t="s">
        <v>70</v>
      </c>
      <c r="R104" s="26"/>
      <c r="S104" s="26"/>
      <c r="T104" s="26"/>
      <c r="U104" s="26"/>
      <c r="V104" s="26" t="s">
        <v>71</v>
      </c>
      <c r="W104" s="26"/>
      <c r="X104" s="26"/>
      <c r="Y104" s="26"/>
      <c r="Z104" s="26"/>
      <c r="AA104" s="26"/>
      <c r="AB104" s="26"/>
      <c r="AC104" s="26"/>
      <c r="AD104" s="26"/>
      <c r="AE104" s="26"/>
      <c r="AF104" s="27" t="s">
        <v>111</v>
      </c>
      <c r="AG104" s="27"/>
      <c r="AH104" s="27"/>
      <c r="AI104" s="27"/>
      <c r="AJ104" s="27"/>
      <c r="AK104" s="47" t="s">
        <v>112</v>
      </c>
      <c r="AL104" s="47"/>
      <c r="AM104" s="47"/>
      <c r="AN104" s="47"/>
      <c r="AO104" s="47"/>
      <c r="AP104" s="67" t="s">
        <v>122</v>
      </c>
      <c r="AQ104" s="67"/>
      <c r="AR104" s="67"/>
      <c r="AS104" s="67"/>
      <c r="AT104" s="67"/>
      <c r="AU104" s="27" t="s">
        <v>113</v>
      </c>
      <c r="AV104" s="27"/>
      <c r="AW104" s="27"/>
      <c r="AX104" s="27"/>
      <c r="AY104" s="27"/>
      <c r="AZ104" s="47" t="s">
        <v>114</v>
      </c>
      <c r="BA104" s="47"/>
      <c r="BB104" s="47"/>
      <c r="BC104" s="47"/>
      <c r="BD104" s="47"/>
      <c r="BE104" s="67" t="s">
        <v>122</v>
      </c>
      <c r="BF104" s="67"/>
      <c r="BG104" s="67"/>
      <c r="BH104" s="67"/>
      <c r="BI104" s="67"/>
      <c r="BJ104" s="27" t="s">
        <v>105</v>
      </c>
      <c r="BK104" s="27"/>
      <c r="BL104" s="27"/>
      <c r="BM104" s="27"/>
      <c r="BN104" s="27"/>
      <c r="BO104" s="47" t="s">
        <v>106</v>
      </c>
      <c r="BP104" s="47"/>
      <c r="BQ104" s="47"/>
      <c r="BR104" s="47"/>
      <c r="BS104" s="47"/>
      <c r="BT104" s="67" t="s">
        <v>122</v>
      </c>
      <c r="BU104" s="67"/>
      <c r="BV104" s="67"/>
      <c r="BW104" s="67"/>
      <c r="BX104" s="67"/>
      <c r="CA104" t="s">
        <v>37</v>
      </c>
    </row>
    <row r="105" spans="1:79" s="6" customFormat="1" ht="15" customHeight="1">
      <c r="A105" s="54">
        <v>0</v>
      </c>
      <c r="B105" s="55"/>
      <c r="C105" s="55"/>
      <c r="D105" s="57" t="s">
        <v>176</v>
      </c>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CA105" s="6" t="s">
        <v>38</v>
      </c>
    </row>
    <row r="106" spans="1:79" s="25" customFormat="1" ht="71.25" customHeight="1">
      <c r="A106" s="45">
        <v>1</v>
      </c>
      <c r="B106" s="46"/>
      <c r="C106" s="46"/>
      <c r="D106" s="52" t="s">
        <v>177</v>
      </c>
      <c r="E106" s="70"/>
      <c r="F106" s="70"/>
      <c r="G106" s="70"/>
      <c r="H106" s="70"/>
      <c r="I106" s="70"/>
      <c r="J106" s="70"/>
      <c r="K106" s="70"/>
      <c r="L106" s="70"/>
      <c r="M106" s="70"/>
      <c r="N106" s="70"/>
      <c r="O106" s="70"/>
      <c r="P106" s="71"/>
      <c r="Q106" s="26" t="s">
        <v>178</v>
      </c>
      <c r="R106" s="26"/>
      <c r="S106" s="26"/>
      <c r="T106" s="26"/>
      <c r="U106" s="26"/>
      <c r="V106" s="52" t="s">
        <v>179</v>
      </c>
      <c r="W106" s="70"/>
      <c r="X106" s="70"/>
      <c r="Y106" s="70"/>
      <c r="Z106" s="70"/>
      <c r="AA106" s="70"/>
      <c r="AB106" s="70"/>
      <c r="AC106" s="70"/>
      <c r="AD106" s="70"/>
      <c r="AE106" s="71"/>
      <c r="AF106" s="44">
        <v>5100000</v>
      </c>
      <c r="AG106" s="44"/>
      <c r="AH106" s="44"/>
      <c r="AI106" s="44"/>
      <c r="AJ106" s="44"/>
      <c r="AK106" s="44">
        <v>0</v>
      </c>
      <c r="AL106" s="44"/>
      <c r="AM106" s="44"/>
      <c r="AN106" s="44"/>
      <c r="AO106" s="44"/>
      <c r="AP106" s="44">
        <f>IF(ISNUMBER(AF106),AF106,0)+IF(ISNUMBER(AK106),AK106,0)</f>
        <v>5100000</v>
      </c>
      <c r="AQ106" s="44"/>
      <c r="AR106" s="44"/>
      <c r="AS106" s="44"/>
      <c r="AT106" s="44"/>
      <c r="AU106" s="44">
        <v>5300000</v>
      </c>
      <c r="AV106" s="44"/>
      <c r="AW106" s="44"/>
      <c r="AX106" s="44"/>
      <c r="AY106" s="44"/>
      <c r="AZ106" s="44">
        <v>0</v>
      </c>
      <c r="BA106" s="44"/>
      <c r="BB106" s="44"/>
      <c r="BC106" s="44"/>
      <c r="BD106" s="44"/>
      <c r="BE106" s="44">
        <f>IF(ISNUMBER(AU106),AU106,0)+IF(ISNUMBER(AZ106),AZ106,0)</f>
        <v>5300000</v>
      </c>
      <c r="BF106" s="44"/>
      <c r="BG106" s="44"/>
      <c r="BH106" s="44"/>
      <c r="BI106" s="44"/>
      <c r="BJ106" s="44">
        <v>5212100</v>
      </c>
      <c r="BK106" s="44"/>
      <c r="BL106" s="44"/>
      <c r="BM106" s="44"/>
      <c r="BN106" s="44"/>
      <c r="BO106" s="44">
        <v>0</v>
      </c>
      <c r="BP106" s="44"/>
      <c r="BQ106" s="44"/>
      <c r="BR106" s="44"/>
      <c r="BS106" s="44"/>
      <c r="BT106" s="44">
        <f>IF(ISNUMBER(BJ106),BJ106,0)+IF(ISNUMBER(BO106),BO106,0)</f>
        <v>5212100</v>
      </c>
      <c r="BU106" s="44"/>
      <c r="BV106" s="44"/>
      <c r="BW106" s="44"/>
      <c r="BX106" s="44"/>
    </row>
    <row r="107" spans="1:79" s="6" customFormat="1" ht="15" customHeight="1">
      <c r="A107" s="54">
        <v>0</v>
      </c>
      <c r="B107" s="55"/>
      <c r="C107" s="55"/>
      <c r="D107" s="56" t="s">
        <v>180</v>
      </c>
      <c r="E107" s="61"/>
      <c r="F107" s="61"/>
      <c r="G107" s="61"/>
      <c r="H107" s="61"/>
      <c r="I107" s="61"/>
      <c r="J107" s="61"/>
      <c r="K107" s="61"/>
      <c r="L107" s="61"/>
      <c r="M107" s="61"/>
      <c r="N107" s="61"/>
      <c r="O107" s="61"/>
      <c r="P107" s="62"/>
      <c r="Q107" s="57"/>
      <c r="R107" s="57"/>
      <c r="S107" s="57"/>
      <c r="T107" s="57"/>
      <c r="U107" s="57"/>
      <c r="V107" s="56"/>
      <c r="W107" s="61"/>
      <c r="X107" s="61"/>
      <c r="Y107" s="61"/>
      <c r="Z107" s="61"/>
      <c r="AA107" s="61"/>
      <c r="AB107" s="61"/>
      <c r="AC107" s="61"/>
      <c r="AD107" s="61"/>
      <c r="AE107" s="62"/>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row>
    <row r="108" spans="1:79" s="25" customFormat="1" ht="85.5" customHeight="1">
      <c r="A108" s="45"/>
      <c r="B108" s="46"/>
      <c r="C108" s="46"/>
      <c r="D108" s="52" t="s">
        <v>181</v>
      </c>
      <c r="E108" s="41"/>
      <c r="F108" s="41"/>
      <c r="G108" s="41"/>
      <c r="H108" s="41"/>
      <c r="I108" s="41"/>
      <c r="J108" s="41"/>
      <c r="K108" s="41"/>
      <c r="L108" s="41"/>
      <c r="M108" s="41"/>
      <c r="N108" s="41"/>
      <c r="O108" s="41"/>
      <c r="P108" s="42"/>
      <c r="Q108" s="26" t="s">
        <v>182</v>
      </c>
      <c r="R108" s="26"/>
      <c r="S108" s="26"/>
      <c r="T108" s="26"/>
      <c r="U108" s="26"/>
      <c r="V108" s="52" t="s">
        <v>183</v>
      </c>
      <c r="W108" s="41"/>
      <c r="X108" s="41"/>
      <c r="Y108" s="41"/>
      <c r="Z108" s="41"/>
      <c r="AA108" s="41"/>
      <c r="AB108" s="41"/>
      <c r="AC108" s="41"/>
      <c r="AD108" s="41"/>
      <c r="AE108" s="42"/>
      <c r="AF108" s="44">
        <v>77684</v>
      </c>
      <c r="AG108" s="44"/>
      <c r="AH108" s="44"/>
      <c r="AI108" s="44"/>
      <c r="AJ108" s="44"/>
      <c r="AK108" s="44">
        <v>0</v>
      </c>
      <c r="AL108" s="44"/>
      <c r="AM108" s="44"/>
      <c r="AN108" s="44"/>
      <c r="AO108" s="44"/>
      <c r="AP108" s="44">
        <f>IF(ISNUMBER(AF108),AF108,0)+IF(ISNUMBER(AK108),AK108,0)</f>
        <v>77684</v>
      </c>
      <c r="AQ108" s="44"/>
      <c r="AR108" s="44"/>
      <c r="AS108" s="44"/>
      <c r="AT108" s="44"/>
      <c r="AU108" s="44">
        <v>85927</v>
      </c>
      <c r="AV108" s="44"/>
      <c r="AW108" s="44"/>
      <c r="AX108" s="44"/>
      <c r="AY108" s="44"/>
      <c r="AZ108" s="44">
        <v>0</v>
      </c>
      <c r="BA108" s="44"/>
      <c r="BB108" s="44"/>
      <c r="BC108" s="44"/>
      <c r="BD108" s="44"/>
      <c r="BE108" s="44">
        <f>IF(ISNUMBER(AU108),AU108,0)+IF(ISNUMBER(AZ108),AZ108,0)</f>
        <v>85927</v>
      </c>
      <c r="BF108" s="44"/>
      <c r="BG108" s="44"/>
      <c r="BH108" s="44"/>
      <c r="BI108" s="44"/>
      <c r="BJ108" s="44">
        <v>71671</v>
      </c>
      <c r="BK108" s="44"/>
      <c r="BL108" s="44"/>
      <c r="BM108" s="44"/>
      <c r="BN108" s="44"/>
      <c r="BO108" s="44">
        <v>0</v>
      </c>
      <c r="BP108" s="44"/>
      <c r="BQ108" s="44"/>
      <c r="BR108" s="44"/>
      <c r="BS108" s="44"/>
      <c r="BT108" s="44">
        <f>IF(ISNUMBER(BJ108),BJ108,0)+IF(ISNUMBER(BO108),BO108,0)</f>
        <v>71671</v>
      </c>
      <c r="BU108" s="44"/>
      <c r="BV108" s="44"/>
      <c r="BW108" s="44"/>
      <c r="BX108" s="44"/>
    </row>
    <row r="109" spans="1:79" s="25" customFormat="1" ht="120" customHeight="1">
      <c r="A109" s="45">
        <v>3</v>
      </c>
      <c r="B109" s="46"/>
      <c r="C109" s="46"/>
      <c r="D109" s="52" t="s">
        <v>184</v>
      </c>
      <c r="E109" s="41"/>
      <c r="F109" s="41"/>
      <c r="G109" s="41"/>
      <c r="H109" s="41"/>
      <c r="I109" s="41"/>
      <c r="J109" s="41"/>
      <c r="K109" s="41"/>
      <c r="L109" s="41"/>
      <c r="M109" s="41"/>
      <c r="N109" s="41"/>
      <c r="O109" s="41"/>
      <c r="P109" s="42"/>
      <c r="Q109" s="26" t="s">
        <v>185</v>
      </c>
      <c r="R109" s="26"/>
      <c r="S109" s="26"/>
      <c r="T109" s="26"/>
      <c r="U109" s="26"/>
      <c r="V109" s="52" t="s">
        <v>186</v>
      </c>
      <c r="W109" s="41"/>
      <c r="X109" s="41"/>
      <c r="Y109" s="41"/>
      <c r="Z109" s="41"/>
      <c r="AA109" s="41"/>
      <c r="AB109" s="41"/>
      <c r="AC109" s="41"/>
      <c r="AD109" s="41"/>
      <c r="AE109" s="42"/>
      <c r="AF109" s="44">
        <v>4</v>
      </c>
      <c r="AG109" s="44"/>
      <c r="AH109" s="44"/>
      <c r="AI109" s="44"/>
      <c r="AJ109" s="44"/>
      <c r="AK109" s="44">
        <v>0</v>
      </c>
      <c r="AL109" s="44"/>
      <c r="AM109" s="44"/>
      <c r="AN109" s="44"/>
      <c r="AO109" s="44"/>
      <c r="AP109" s="44">
        <f>IF(ISNUMBER(AF109),AF109,0)+IF(ISNUMBER(AK109),AK109,0)</f>
        <v>4</v>
      </c>
      <c r="AQ109" s="44"/>
      <c r="AR109" s="44"/>
      <c r="AS109" s="44"/>
      <c r="AT109" s="44"/>
      <c r="AU109" s="44">
        <v>4</v>
      </c>
      <c r="AV109" s="44"/>
      <c r="AW109" s="44"/>
      <c r="AX109" s="44"/>
      <c r="AY109" s="44"/>
      <c r="AZ109" s="44">
        <v>0</v>
      </c>
      <c r="BA109" s="44"/>
      <c r="BB109" s="44"/>
      <c r="BC109" s="44"/>
      <c r="BD109" s="44"/>
      <c r="BE109" s="44">
        <f>IF(ISNUMBER(AU109),AU109,0)+IF(ISNUMBER(AZ109),AZ109,0)</f>
        <v>4</v>
      </c>
      <c r="BF109" s="44"/>
      <c r="BG109" s="44"/>
      <c r="BH109" s="44"/>
      <c r="BI109" s="44"/>
      <c r="BJ109" s="44">
        <v>4</v>
      </c>
      <c r="BK109" s="44"/>
      <c r="BL109" s="44"/>
      <c r="BM109" s="44"/>
      <c r="BN109" s="44"/>
      <c r="BO109" s="44">
        <v>0</v>
      </c>
      <c r="BP109" s="44"/>
      <c r="BQ109" s="44"/>
      <c r="BR109" s="44"/>
      <c r="BS109" s="44"/>
      <c r="BT109" s="44">
        <f>IF(ISNUMBER(BJ109),BJ109,0)+IF(ISNUMBER(BO109),BO109,0)</f>
        <v>4</v>
      </c>
      <c r="BU109" s="44"/>
      <c r="BV109" s="44"/>
      <c r="BW109" s="44"/>
      <c r="BX109" s="44"/>
    </row>
    <row r="110" spans="1:79" s="6" customFormat="1" ht="15" customHeight="1">
      <c r="A110" s="54">
        <v>0</v>
      </c>
      <c r="B110" s="55"/>
      <c r="C110" s="55"/>
      <c r="D110" s="56" t="s">
        <v>187</v>
      </c>
      <c r="E110" s="36"/>
      <c r="F110" s="36"/>
      <c r="G110" s="36"/>
      <c r="H110" s="36"/>
      <c r="I110" s="36"/>
      <c r="J110" s="36"/>
      <c r="K110" s="36"/>
      <c r="L110" s="36"/>
      <c r="M110" s="36"/>
      <c r="N110" s="36"/>
      <c r="O110" s="36"/>
      <c r="P110" s="37"/>
      <c r="Q110" s="57"/>
      <c r="R110" s="57"/>
      <c r="S110" s="57"/>
      <c r="T110" s="57"/>
      <c r="U110" s="57"/>
      <c r="V110" s="56"/>
      <c r="W110" s="36"/>
      <c r="X110" s="36"/>
      <c r="Y110" s="36"/>
      <c r="Z110" s="36"/>
      <c r="AA110" s="36"/>
      <c r="AB110" s="36"/>
      <c r="AC110" s="36"/>
      <c r="AD110" s="36"/>
      <c r="AE110" s="37"/>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row>
    <row r="111" spans="1:79" s="25" customFormat="1" ht="156.75" customHeight="1">
      <c r="A111" s="45">
        <v>4</v>
      </c>
      <c r="B111" s="46"/>
      <c r="C111" s="46"/>
      <c r="D111" s="52" t="s">
        <v>188</v>
      </c>
      <c r="E111" s="41"/>
      <c r="F111" s="41"/>
      <c r="G111" s="41"/>
      <c r="H111" s="41"/>
      <c r="I111" s="41"/>
      <c r="J111" s="41"/>
      <c r="K111" s="41"/>
      <c r="L111" s="41"/>
      <c r="M111" s="41"/>
      <c r="N111" s="41"/>
      <c r="O111" s="41"/>
      <c r="P111" s="42"/>
      <c r="Q111" s="26" t="s">
        <v>178</v>
      </c>
      <c r="R111" s="26"/>
      <c r="S111" s="26"/>
      <c r="T111" s="26"/>
      <c r="U111" s="26"/>
      <c r="V111" s="52" t="s">
        <v>189</v>
      </c>
      <c r="W111" s="41"/>
      <c r="X111" s="41"/>
      <c r="Y111" s="41"/>
      <c r="Z111" s="41"/>
      <c r="AA111" s="41"/>
      <c r="AB111" s="41"/>
      <c r="AC111" s="41"/>
      <c r="AD111" s="41"/>
      <c r="AE111" s="42"/>
      <c r="AF111" s="44">
        <v>5.47</v>
      </c>
      <c r="AG111" s="44"/>
      <c r="AH111" s="44"/>
      <c r="AI111" s="44"/>
      <c r="AJ111" s="44"/>
      <c r="AK111" s="44">
        <v>0</v>
      </c>
      <c r="AL111" s="44"/>
      <c r="AM111" s="44"/>
      <c r="AN111" s="44"/>
      <c r="AO111" s="44"/>
      <c r="AP111" s="44">
        <f>IF(ISNUMBER(AF111),AF111,0)+IF(ISNUMBER(AK111),AK111,0)</f>
        <v>5.47</v>
      </c>
      <c r="AQ111" s="44"/>
      <c r="AR111" s="44"/>
      <c r="AS111" s="44"/>
      <c r="AT111" s="44"/>
      <c r="AU111" s="44">
        <v>5.14</v>
      </c>
      <c r="AV111" s="44"/>
      <c r="AW111" s="44"/>
      <c r="AX111" s="44"/>
      <c r="AY111" s="44"/>
      <c r="AZ111" s="44">
        <v>0</v>
      </c>
      <c r="BA111" s="44"/>
      <c r="BB111" s="44"/>
      <c r="BC111" s="44"/>
      <c r="BD111" s="44"/>
      <c r="BE111" s="44">
        <f>IF(ISNUMBER(AU111),AU111,0)+IF(ISNUMBER(AZ111),AZ111,0)</f>
        <v>5.14</v>
      </c>
      <c r="BF111" s="44"/>
      <c r="BG111" s="44"/>
      <c r="BH111" s="44"/>
      <c r="BI111" s="44"/>
      <c r="BJ111" s="44">
        <v>5.47</v>
      </c>
      <c r="BK111" s="44"/>
      <c r="BL111" s="44"/>
      <c r="BM111" s="44"/>
      <c r="BN111" s="44"/>
      <c r="BO111" s="44">
        <v>0</v>
      </c>
      <c r="BP111" s="44"/>
      <c r="BQ111" s="44"/>
      <c r="BR111" s="44"/>
      <c r="BS111" s="44"/>
      <c r="BT111" s="44">
        <f>IF(ISNUMBER(BJ111),BJ111,0)+IF(ISNUMBER(BO111),BO111,0)</f>
        <v>5.47</v>
      </c>
      <c r="BU111" s="44"/>
      <c r="BV111" s="44"/>
      <c r="BW111" s="44"/>
      <c r="BX111" s="44"/>
    </row>
    <row r="112" spans="1:79" s="6" customFormat="1" ht="15" customHeight="1">
      <c r="A112" s="54">
        <v>0</v>
      </c>
      <c r="B112" s="55"/>
      <c r="C112" s="55"/>
      <c r="D112" s="56" t="s">
        <v>190</v>
      </c>
      <c r="E112" s="36"/>
      <c r="F112" s="36"/>
      <c r="G112" s="36"/>
      <c r="H112" s="36"/>
      <c r="I112" s="36"/>
      <c r="J112" s="36"/>
      <c r="K112" s="36"/>
      <c r="L112" s="36"/>
      <c r="M112" s="36"/>
      <c r="N112" s="36"/>
      <c r="O112" s="36"/>
      <c r="P112" s="37"/>
      <c r="Q112" s="57"/>
      <c r="R112" s="57"/>
      <c r="S112" s="57"/>
      <c r="T112" s="57"/>
      <c r="U112" s="57"/>
      <c r="V112" s="56"/>
      <c r="W112" s="36"/>
      <c r="X112" s="36"/>
      <c r="Y112" s="36"/>
      <c r="Z112" s="36"/>
      <c r="AA112" s="36"/>
      <c r="AB112" s="36"/>
      <c r="AC112" s="36"/>
      <c r="AD112" s="36"/>
      <c r="AE112" s="37"/>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row>
    <row r="113" spans="1:79" s="25" customFormat="1" ht="28.5" customHeight="1">
      <c r="A113" s="45">
        <v>5</v>
      </c>
      <c r="B113" s="46"/>
      <c r="C113" s="46"/>
      <c r="D113" s="52" t="s">
        <v>191</v>
      </c>
      <c r="E113" s="41"/>
      <c r="F113" s="41"/>
      <c r="G113" s="41"/>
      <c r="H113" s="41"/>
      <c r="I113" s="41"/>
      <c r="J113" s="41"/>
      <c r="K113" s="41"/>
      <c r="L113" s="41"/>
      <c r="M113" s="41"/>
      <c r="N113" s="41"/>
      <c r="O113" s="41"/>
      <c r="P113" s="42"/>
      <c r="Q113" s="26" t="s">
        <v>192</v>
      </c>
      <c r="R113" s="26"/>
      <c r="S113" s="26"/>
      <c r="T113" s="26"/>
      <c r="U113" s="26"/>
      <c r="V113" s="52" t="s">
        <v>193</v>
      </c>
      <c r="W113" s="41"/>
      <c r="X113" s="41"/>
      <c r="Y113" s="41"/>
      <c r="Z113" s="41"/>
      <c r="AA113" s="41"/>
      <c r="AB113" s="41"/>
      <c r="AC113" s="41"/>
      <c r="AD113" s="41"/>
      <c r="AE113" s="42"/>
      <c r="AF113" s="44">
        <v>100</v>
      </c>
      <c r="AG113" s="44"/>
      <c r="AH113" s="44"/>
      <c r="AI113" s="44"/>
      <c r="AJ113" s="44"/>
      <c r="AK113" s="44">
        <v>0</v>
      </c>
      <c r="AL113" s="44"/>
      <c r="AM113" s="44"/>
      <c r="AN113" s="44"/>
      <c r="AO113" s="44"/>
      <c r="AP113" s="44">
        <f>IF(ISNUMBER(AF113),AF113,0)+IF(ISNUMBER(AK113),AK113,0)</f>
        <v>100</v>
      </c>
      <c r="AQ113" s="44"/>
      <c r="AR113" s="44"/>
      <c r="AS113" s="44"/>
      <c r="AT113" s="44"/>
      <c r="AU113" s="44">
        <v>100</v>
      </c>
      <c r="AV113" s="44"/>
      <c r="AW113" s="44"/>
      <c r="AX113" s="44"/>
      <c r="AY113" s="44"/>
      <c r="AZ113" s="44">
        <v>0</v>
      </c>
      <c r="BA113" s="44"/>
      <c r="BB113" s="44"/>
      <c r="BC113" s="44"/>
      <c r="BD113" s="44"/>
      <c r="BE113" s="44">
        <f>IF(ISNUMBER(AU113),AU113,0)+IF(ISNUMBER(AZ113),AZ113,0)</f>
        <v>100</v>
      </c>
      <c r="BF113" s="44"/>
      <c r="BG113" s="44"/>
      <c r="BH113" s="44"/>
      <c r="BI113" s="44"/>
      <c r="BJ113" s="44">
        <v>100</v>
      </c>
      <c r="BK113" s="44"/>
      <c r="BL113" s="44"/>
      <c r="BM113" s="44"/>
      <c r="BN113" s="44"/>
      <c r="BO113" s="44">
        <v>0</v>
      </c>
      <c r="BP113" s="44"/>
      <c r="BQ113" s="44"/>
      <c r="BR113" s="44"/>
      <c r="BS113" s="44"/>
      <c r="BT113" s="44">
        <f>IF(ISNUMBER(BJ113),BJ113,0)+IF(ISNUMBER(BO113),BO113,0)</f>
        <v>100</v>
      </c>
      <c r="BU113" s="44"/>
      <c r="BV113" s="44"/>
      <c r="BW113" s="44"/>
      <c r="BX113" s="44"/>
    </row>
    <row r="115" spans="1:79" ht="14.25" customHeight="1">
      <c r="A115" s="28" t="s">
        <v>239</v>
      </c>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row>
    <row r="116" spans="1:79" ht="23.1" customHeight="1">
      <c r="A116" s="106" t="s">
        <v>6</v>
      </c>
      <c r="B116" s="107"/>
      <c r="C116" s="107"/>
      <c r="D116" s="26" t="s">
        <v>9</v>
      </c>
      <c r="E116" s="26"/>
      <c r="F116" s="26"/>
      <c r="G116" s="26"/>
      <c r="H116" s="26"/>
      <c r="I116" s="26"/>
      <c r="J116" s="26"/>
      <c r="K116" s="26"/>
      <c r="L116" s="26"/>
      <c r="M116" s="26"/>
      <c r="N116" s="26"/>
      <c r="O116" s="26"/>
      <c r="P116" s="26"/>
      <c r="Q116" s="26" t="s">
        <v>8</v>
      </c>
      <c r="R116" s="26"/>
      <c r="S116" s="26"/>
      <c r="T116" s="26"/>
      <c r="U116" s="26"/>
      <c r="V116" s="26" t="s">
        <v>7</v>
      </c>
      <c r="W116" s="26"/>
      <c r="X116" s="26"/>
      <c r="Y116" s="26"/>
      <c r="Z116" s="26"/>
      <c r="AA116" s="26"/>
      <c r="AB116" s="26"/>
      <c r="AC116" s="26"/>
      <c r="AD116" s="26"/>
      <c r="AE116" s="26"/>
      <c r="AF116" s="83" t="s">
        <v>230</v>
      </c>
      <c r="AG116" s="84"/>
      <c r="AH116" s="84"/>
      <c r="AI116" s="84"/>
      <c r="AJ116" s="84"/>
      <c r="AK116" s="84"/>
      <c r="AL116" s="84"/>
      <c r="AM116" s="84"/>
      <c r="AN116" s="84"/>
      <c r="AO116" s="84"/>
      <c r="AP116" s="84"/>
      <c r="AQ116" s="84"/>
      <c r="AR116" s="84"/>
      <c r="AS116" s="84"/>
      <c r="AT116" s="85"/>
      <c r="AU116" s="83" t="s">
        <v>235</v>
      </c>
      <c r="AV116" s="84"/>
      <c r="AW116" s="84"/>
      <c r="AX116" s="84"/>
      <c r="AY116" s="84"/>
      <c r="AZ116" s="84"/>
      <c r="BA116" s="84"/>
      <c r="BB116" s="84"/>
      <c r="BC116" s="84"/>
      <c r="BD116" s="84"/>
      <c r="BE116" s="84"/>
      <c r="BF116" s="84"/>
      <c r="BG116" s="84"/>
      <c r="BH116" s="84"/>
      <c r="BI116" s="85"/>
    </row>
    <row r="117" spans="1:79" ht="28.5" customHeight="1">
      <c r="A117" s="109"/>
      <c r="B117" s="110"/>
      <c r="C117" s="110"/>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t="s">
        <v>4</v>
      </c>
      <c r="AG117" s="26"/>
      <c r="AH117" s="26"/>
      <c r="AI117" s="26"/>
      <c r="AJ117" s="26"/>
      <c r="AK117" s="26" t="s">
        <v>3</v>
      </c>
      <c r="AL117" s="26"/>
      <c r="AM117" s="26"/>
      <c r="AN117" s="26"/>
      <c r="AO117" s="26"/>
      <c r="AP117" s="26" t="s">
        <v>123</v>
      </c>
      <c r="AQ117" s="26"/>
      <c r="AR117" s="26"/>
      <c r="AS117" s="26"/>
      <c r="AT117" s="26"/>
      <c r="AU117" s="26" t="s">
        <v>4</v>
      </c>
      <c r="AV117" s="26"/>
      <c r="AW117" s="26"/>
      <c r="AX117" s="26"/>
      <c r="AY117" s="26"/>
      <c r="AZ117" s="26" t="s">
        <v>3</v>
      </c>
      <c r="BA117" s="26"/>
      <c r="BB117" s="26"/>
      <c r="BC117" s="26"/>
      <c r="BD117" s="26"/>
      <c r="BE117" s="26" t="s">
        <v>90</v>
      </c>
      <c r="BF117" s="26"/>
      <c r="BG117" s="26"/>
      <c r="BH117" s="26"/>
      <c r="BI117" s="26"/>
    </row>
    <row r="118" spans="1:79" ht="15" customHeight="1">
      <c r="A118" s="83">
        <v>1</v>
      </c>
      <c r="B118" s="84"/>
      <c r="C118" s="84"/>
      <c r="D118" s="26">
        <v>2</v>
      </c>
      <c r="E118" s="26"/>
      <c r="F118" s="26"/>
      <c r="G118" s="26"/>
      <c r="H118" s="26"/>
      <c r="I118" s="26"/>
      <c r="J118" s="26"/>
      <c r="K118" s="26"/>
      <c r="L118" s="26"/>
      <c r="M118" s="26"/>
      <c r="N118" s="26"/>
      <c r="O118" s="26"/>
      <c r="P118" s="26"/>
      <c r="Q118" s="26">
        <v>3</v>
      </c>
      <c r="R118" s="26"/>
      <c r="S118" s="26"/>
      <c r="T118" s="26"/>
      <c r="U118" s="26"/>
      <c r="V118" s="26">
        <v>4</v>
      </c>
      <c r="W118" s="26"/>
      <c r="X118" s="26"/>
      <c r="Y118" s="26"/>
      <c r="Z118" s="26"/>
      <c r="AA118" s="26"/>
      <c r="AB118" s="26"/>
      <c r="AC118" s="26"/>
      <c r="AD118" s="26"/>
      <c r="AE118" s="26"/>
      <c r="AF118" s="26">
        <v>5</v>
      </c>
      <c r="AG118" s="26"/>
      <c r="AH118" s="26"/>
      <c r="AI118" s="26"/>
      <c r="AJ118" s="26"/>
      <c r="AK118" s="26">
        <v>6</v>
      </c>
      <c r="AL118" s="26"/>
      <c r="AM118" s="26"/>
      <c r="AN118" s="26"/>
      <c r="AO118" s="26"/>
      <c r="AP118" s="26">
        <v>7</v>
      </c>
      <c r="AQ118" s="26"/>
      <c r="AR118" s="26"/>
      <c r="AS118" s="26"/>
      <c r="AT118" s="26"/>
      <c r="AU118" s="26">
        <v>8</v>
      </c>
      <c r="AV118" s="26"/>
      <c r="AW118" s="26"/>
      <c r="AX118" s="26"/>
      <c r="AY118" s="26"/>
      <c r="AZ118" s="26">
        <v>9</v>
      </c>
      <c r="BA118" s="26"/>
      <c r="BB118" s="26"/>
      <c r="BC118" s="26"/>
      <c r="BD118" s="26"/>
      <c r="BE118" s="26">
        <v>10</v>
      </c>
      <c r="BF118" s="26"/>
      <c r="BG118" s="26"/>
      <c r="BH118" s="26"/>
      <c r="BI118" s="26"/>
    </row>
    <row r="119" spans="1:79" ht="15.75" hidden="1" customHeight="1">
      <c r="A119" s="68" t="s">
        <v>154</v>
      </c>
      <c r="B119" s="69"/>
      <c r="C119" s="69"/>
      <c r="D119" s="26" t="s">
        <v>57</v>
      </c>
      <c r="E119" s="26"/>
      <c r="F119" s="26"/>
      <c r="G119" s="26"/>
      <c r="H119" s="26"/>
      <c r="I119" s="26"/>
      <c r="J119" s="26"/>
      <c r="K119" s="26"/>
      <c r="L119" s="26"/>
      <c r="M119" s="26"/>
      <c r="N119" s="26"/>
      <c r="O119" s="26"/>
      <c r="P119" s="26"/>
      <c r="Q119" s="26" t="s">
        <v>70</v>
      </c>
      <c r="R119" s="26"/>
      <c r="S119" s="26"/>
      <c r="T119" s="26"/>
      <c r="U119" s="26"/>
      <c r="V119" s="26" t="s">
        <v>71</v>
      </c>
      <c r="W119" s="26"/>
      <c r="X119" s="26"/>
      <c r="Y119" s="26"/>
      <c r="Z119" s="26"/>
      <c r="AA119" s="26"/>
      <c r="AB119" s="26"/>
      <c r="AC119" s="26"/>
      <c r="AD119" s="26"/>
      <c r="AE119" s="26"/>
      <c r="AF119" s="27" t="s">
        <v>107</v>
      </c>
      <c r="AG119" s="27"/>
      <c r="AH119" s="27"/>
      <c r="AI119" s="27"/>
      <c r="AJ119" s="27"/>
      <c r="AK119" s="47" t="s">
        <v>108</v>
      </c>
      <c r="AL119" s="47"/>
      <c r="AM119" s="47"/>
      <c r="AN119" s="47"/>
      <c r="AO119" s="47"/>
      <c r="AP119" s="67" t="s">
        <v>122</v>
      </c>
      <c r="AQ119" s="67"/>
      <c r="AR119" s="67"/>
      <c r="AS119" s="67"/>
      <c r="AT119" s="67"/>
      <c r="AU119" s="27" t="s">
        <v>109</v>
      </c>
      <c r="AV119" s="27"/>
      <c r="AW119" s="27"/>
      <c r="AX119" s="27"/>
      <c r="AY119" s="27"/>
      <c r="AZ119" s="47" t="s">
        <v>110</v>
      </c>
      <c r="BA119" s="47"/>
      <c r="BB119" s="47"/>
      <c r="BC119" s="47"/>
      <c r="BD119" s="47"/>
      <c r="BE119" s="67" t="s">
        <v>122</v>
      </c>
      <c r="BF119" s="67"/>
      <c r="BG119" s="67"/>
      <c r="BH119" s="67"/>
      <c r="BI119" s="67"/>
      <c r="CA119" t="s">
        <v>39</v>
      </c>
    </row>
    <row r="120" spans="1:79" s="6" customFormat="1" ht="14.25">
      <c r="A120" s="54">
        <v>0</v>
      </c>
      <c r="B120" s="55"/>
      <c r="C120" s="55"/>
      <c r="D120" s="57" t="s">
        <v>176</v>
      </c>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CA120" s="6" t="s">
        <v>40</v>
      </c>
    </row>
    <row r="121" spans="1:79" s="25" customFormat="1" ht="74.25" customHeight="1">
      <c r="A121" s="45">
        <v>1</v>
      </c>
      <c r="B121" s="46"/>
      <c r="C121" s="46"/>
      <c r="D121" s="49" t="s">
        <v>177</v>
      </c>
      <c r="E121" s="65"/>
      <c r="F121" s="65"/>
      <c r="G121" s="65"/>
      <c r="H121" s="65"/>
      <c r="I121" s="65"/>
      <c r="J121" s="65"/>
      <c r="K121" s="65"/>
      <c r="L121" s="65"/>
      <c r="M121" s="65"/>
      <c r="N121" s="65"/>
      <c r="O121" s="65"/>
      <c r="P121" s="66"/>
      <c r="Q121" s="26" t="s">
        <v>178</v>
      </c>
      <c r="R121" s="26"/>
      <c r="S121" s="26"/>
      <c r="T121" s="26"/>
      <c r="U121" s="26"/>
      <c r="V121" s="49" t="s">
        <v>179</v>
      </c>
      <c r="W121" s="65"/>
      <c r="X121" s="65"/>
      <c r="Y121" s="65"/>
      <c r="Z121" s="65"/>
      <c r="AA121" s="65"/>
      <c r="AB121" s="65"/>
      <c r="AC121" s="65"/>
      <c r="AD121" s="65"/>
      <c r="AE121" s="66"/>
      <c r="AF121" s="44">
        <v>5629068</v>
      </c>
      <c r="AG121" s="44"/>
      <c r="AH121" s="44"/>
      <c r="AI121" s="44"/>
      <c r="AJ121" s="44"/>
      <c r="AK121" s="44">
        <v>0</v>
      </c>
      <c r="AL121" s="44"/>
      <c r="AM121" s="44"/>
      <c r="AN121" s="44"/>
      <c r="AO121" s="44"/>
      <c r="AP121" s="44">
        <f>IF(ISNUMBER(AF121),AF121,0)+IF(ISNUMBER(AK121),AK121,0)</f>
        <v>5629068</v>
      </c>
      <c r="AQ121" s="44"/>
      <c r="AR121" s="44"/>
      <c r="AS121" s="44"/>
      <c r="AT121" s="44"/>
      <c r="AU121" s="44">
        <v>5972441</v>
      </c>
      <c r="AV121" s="44"/>
      <c r="AW121" s="44"/>
      <c r="AX121" s="44"/>
      <c r="AY121" s="44"/>
      <c r="AZ121" s="44">
        <v>0</v>
      </c>
      <c r="BA121" s="44"/>
      <c r="BB121" s="44"/>
      <c r="BC121" s="44"/>
      <c r="BD121" s="44"/>
      <c r="BE121" s="44">
        <f>IF(ISNUMBER(AU121),AU121,0)+IF(ISNUMBER(AZ121),AZ121,0)</f>
        <v>5972441</v>
      </c>
      <c r="BF121" s="44"/>
      <c r="BG121" s="44"/>
      <c r="BH121" s="44"/>
      <c r="BI121" s="44"/>
    </row>
    <row r="122" spans="1:79" s="6" customFormat="1" ht="14.25">
      <c r="A122" s="54">
        <v>0</v>
      </c>
      <c r="B122" s="55"/>
      <c r="C122" s="55"/>
      <c r="D122" s="56" t="s">
        <v>180</v>
      </c>
      <c r="E122" s="61"/>
      <c r="F122" s="61"/>
      <c r="G122" s="61"/>
      <c r="H122" s="61"/>
      <c r="I122" s="61"/>
      <c r="J122" s="61"/>
      <c r="K122" s="61"/>
      <c r="L122" s="61"/>
      <c r="M122" s="61"/>
      <c r="N122" s="61"/>
      <c r="O122" s="61"/>
      <c r="P122" s="62"/>
      <c r="Q122" s="57"/>
      <c r="R122" s="57"/>
      <c r="S122" s="57"/>
      <c r="T122" s="57"/>
      <c r="U122" s="57"/>
      <c r="V122" s="58"/>
      <c r="W122" s="63"/>
      <c r="X122" s="63"/>
      <c r="Y122" s="63"/>
      <c r="Z122" s="63"/>
      <c r="AA122" s="63"/>
      <c r="AB122" s="63"/>
      <c r="AC122" s="63"/>
      <c r="AD122" s="63"/>
      <c r="AE122" s="64"/>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row>
    <row r="123" spans="1:79" s="25" customFormat="1" ht="85.5" customHeight="1">
      <c r="A123" s="45"/>
      <c r="B123" s="46"/>
      <c r="C123" s="46"/>
      <c r="D123" s="49" t="s">
        <v>181</v>
      </c>
      <c r="E123" s="50"/>
      <c r="F123" s="50"/>
      <c r="G123" s="50"/>
      <c r="H123" s="50"/>
      <c r="I123" s="50"/>
      <c r="J123" s="50"/>
      <c r="K123" s="50"/>
      <c r="L123" s="50"/>
      <c r="M123" s="50"/>
      <c r="N123" s="50"/>
      <c r="O123" s="50"/>
      <c r="P123" s="51"/>
      <c r="Q123" s="26" t="s">
        <v>182</v>
      </c>
      <c r="R123" s="26"/>
      <c r="S123" s="26"/>
      <c r="T123" s="26"/>
      <c r="U123" s="26"/>
      <c r="V123" s="49" t="s">
        <v>183</v>
      </c>
      <c r="W123" s="50"/>
      <c r="X123" s="50"/>
      <c r="Y123" s="50"/>
      <c r="Z123" s="50"/>
      <c r="AA123" s="50"/>
      <c r="AB123" s="50"/>
      <c r="AC123" s="50"/>
      <c r="AD123" s="50"/>
      <c r="AE123" s="51"/>
      <c r="AF123" s="44">
        <v>75490</v>
      </c>
      <c r="AG123" s="44"/>
      <c r="AH123" s="44"/>
      <c r="AI123" s="44"/>
      <c r="AJ123" s="44"/>
      <c r="AK123" s="44">
        <v>0</v>
      </c>
      <c r="AL123" s="44"/>
      <c r="AM123" s="44"/>
      <c r="AN123" s="44"/>
      <c r="AO123" s="44"/>
      <c r="AP123" s="44">
        <f>IF(ISNUMBER(AF123),AF123,0)+IF(ISNUMBER(AK123),AK123,0)</f>
        <v>75490</v>
      </c>
      <c r="AQ123" s="44"/>
      <c r="AR123" s="44"/>
      <c r="AS123" s="44"/>
      <c r="AT123" s="44"/>
      <c r="AU123" s="44">
        <v>79330</v>
      </c>
      <c r="AV123" s="44"/>
      <c r="AW123" s="44"/>
      <c r="AX123" s="44"/>
      <c r="AY123" s="44"/>
      <c r="AZ123" s="44">
        <v>0</v>
      </c>
      <c r="BA123" s="44"/>
      <c r="BB123" s="44"/>
      <c r="BC123" s="44"/>
      <c r="BD123" s="44"/>
      <c r="BE123" s="44">
        <f>IF(ISNUMBER(AU123),AU123,0)+IF(ISNUMBER(AZ123),AZ123,0)</f>
        <v>79330</v>
      </c>
      <c r="BF123" s="44"/>
      <c r="BG123" s="44"/>
      <c r="BH123" s="44"/>
      <c r="BI123" s="44"/>
    </row>
    <row r="124" spans="1:79" s="25" customFormat="1" ht="120" customHeight="1">
      <c r="A124" s="45">
        <v>3</v>
      </c>
      <c r="B124" s="46"/>
      <c r="C124" s="46"/>
      <c r="D124" s="49" t="s">
        <v>184</v>
      </c>
      <c r="E124" s="50"/>
      <c r="F124" s="50"/>
      <c r="G124" s="50"/>
      <c r="H124" s="50"/>
      <c r="I124" s="50"/>
      <c r="J124" s="50"/>
      <c r="K124" s="50"/>
      <c r="L124" s="50"/>
      <c r="M124" s="50"/>
      <c r="N124" s="50"/>
      <c r="O124" s="50"/>
      <c r="P124" s="51"/>
      <c r="Q124" s="26" t="s">
        <v>185</v>
      </c>
      <c r="R124" s="26"/>
      <c r="S124" s="26"/>
      <c r="T124" s="26"/>
      <c r="U124" s="26"/>
      <c r="V124" s="49" t="s">
        <v>186</v>
      </c>
      <c r="W124" s="50"/>
      <c r="X124" s="50"/>
      <c r="Y124" s="50"/>
      <c r="Z124" s="50"/>
      <c r="AA124" s="50"/>
      <c r="AB124" s="50"/>
      <c r="AC124" s="50"/>
      <c r="AD124" s="50"/>
      <c r="AE124" s="51"/>
      <c r="AF124" s="44">
        <v>4</v>
      </c>
      <c r="AG124" s="44"/>
      <c r="AH124" s="44"/>
      <c r="AI124" s="44"/>
      <c r="AJ124" s="44"/>
      <c r="AK124" s="44">
        <v>0</v>
      </c>
      <c r="AL124" s="44"/>
      <c r="AM124" s="44"/>
      <c r="AN124" s="44"/>
      <c r="AO124" s="44"/>
      <c r="AP124" s="44">
        <f>IF(ISNUMBER(AF124),AF124,0)+IF(ISNUMBER(AK124),AK124,0)</f>
        <v>4</v>
      </c>
      <c r="AQ124" s="44"/>
      <c r="AR124" s="44"/>
      <c r="AS124" s="44"/>
      <c r="AT124" s="44"/>
      <c r="AU124" s="44">
        <v>4</v>
      </c>
      <c r="AV124" s="44"/>
      <c r="AW124" s="44"/>
      <c r="AX124" s="44"/>
      <c r="AY124" s="44"/>
      <c r="AZ124" s="44">
        <v>0</v>
      </c>
      <c r="BA124" s="44"/>
      <c r="BB124" s="44"/>
      <c r="BC124" s="44"/>
      <c r="BD124" s="44"/>
      <c r="BE124" s="44">
        <f>IF(ISNUMBER(AU124),AU124,0)+IF(ISNUMBER(AZ124),AZ124,0)</f>
        <v>4</v>
      </c>
      <c r="BF124" s="44"/>
      <c r="BG124" s="44"/>
      <c r="BH124" s="44"/>
      <c r="BI124" s="44"/>
    </row>
    <row r="125" spans="1:79" s="6" customFormat="1" ht="14.25">
      <c r="A125" s="54">
        <v>0</v>
      </c>
      <c r="B125" s="55"/>
      <c r="C125" s="55"/>
      <c r="D125" s="56" t="s">
        <v>187</v>
      </c>
      <c r="E125" s="36"/>
      <c r="F125" s="36"/>
      <c r="G125" s="36"/>
      <c r="H125" s="36"/>
      <c r="I125" s="36"/>
      <c r="J125" s="36"/>
      <c r="K125" s="36"/>
      <c r="L125" s="36"/>
      <c r="M125" s="36"/>
      <c r="N125" s="36"/>
      <c r="O125" s="36"/>
      <c r="P125" s="37"/>
      <c r="Q125" s="57"/>
      <c r="R125" s="57"/>
      <c r="S125" s="57"/>
      <c r="T125" s="57"/>
      <c r="U125" s="57"/>
      <c r="V125" s="58"/>
      <c r="W125" s="59"/>
      <c r="X125" s="59"/>
      <c r="Y125" s="59"/>
      <c r="Z125" s="59"/>
      <c r="AA125" s="59"/>
      <c r="AB125" s="59"/>
      <c r="AC125" s="59"/>
      <c r="AD125" s="59"/>
      <c r="AE125" s="60"/>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row>
    <row r="126" spans="1:79" s="25" customFormat="1" ht="156.75" customHeight="1">
      <c r="A126" s="45">
        <v>4</v>
      </c>
      <c r="B126" s="46"/>
      <c r="C126" s="46"/>
      <c r="D126" s="49" t="s">
        <v>188</v>
      </c>
      <c r="E126" s="50"/>
      <c r="F126" s="50"/>
      <c r="G126" s="50"/>
      <c r="H126" s="50"/>
      <c r="I126" s="50"/>
      <c r="J126" s="50"/>
      <c r="K126" s="50"/>
      <c r="L126" s="50"/>
      <c r="M126" s="50"/>
      <c r="N126" s="50"/>
      <c r="O126" s="50"/>
      <c r="P126" s="51"/>
      <c r="Q126" s="26" t="s">
        <v>178</v>
      </c>
      <c r="R126" s="26"/>
      <c r="S126" s="26"/>
      <c r="T126" s="26"/>
      <c r="U126" s="26"/>
      <c r="V126" s="49" t="s">
        <v>189</v>
      </c>
      <c r="W126" s="50"/>
      <c r="X126" s="50"/>
      <c r="Y126" s="50"/>
      <c r="Z126" s="50"/>
      <c r="AA126" s="50"/>
      <c r="AB126" s="50"/>
      <c r="AC126" s="50"/>
      <c r="AD126" s="50"/>
      <c r="AE126" s="51"/>
      <c r="AF126" s="53">
        <v>6.2</v>
      </c>
      <c r="AG126" s="53"/>
      <c r="AH126" s="53"/>
      <c r="AI126" s="53"/>
      <c r="AJ126" s="53"/>
      <c r="AK126" s="44">
        <v>0</v>
      </c>
      <c r="AL126" s="44"/>
      <c r="AM126" s="44"/>
      <c r="AN126" s="44"/>
      <c r="AO126" s="44"/>
      <c r="AP126" s="53">
        <f>IF(ISNUMBER(AF126),AF126,0)+IF(ISNUMBER(AK126),AK126,0)</f>
        <v>6.2</v>
      </c>
      <c r="AQ126" s="53"/>
      <c r="AR126" s="53"/>
      <c r="AS126" s="53"/>
      <c r="AT126" s="53"/>
      <c r="AU126" s="44">
        <v>6.27</v>
      </c>
      <c r="AV126" s="44"/>
      <c r="AW126" s="44"/>
      <c r="AX126" s="44"/>
      <c r="AY126" s="44"/>
      <c r="AZ126" s="44">
        <v>0</v>
      </c>
      <c r="BA126" s="44"/>
      <c r="BB126" s="44"/>
      <c r="BC126" s="44"/>
      <c r="BD126" s="44"/>
      <c r="BE126" s="44">
        <f>IF(ISNUMBER(AU126),AU126,0)+IF(ISNUMBER(AZ126),AZ126,0)</f>
        <v>6.27</v>
      </c>
      <c r="BF126" s="44"/>
      <c r="BG126" s="44"/>
      <c r="BH126" s="44"/>
      <c r="BI126" s="44"/>
    </row>
    <row r="127" spans="1:79" s="6" customFormat="1" ht="14.25">
      <c r="A127" s="54">
        <v>0</v>
      </c>
      <c r="B127" s="55"/>
      <c r="C127" s="55"/>
      <c r="D127" s="56" t="s">
        <v>190</v>
      </c>
      <c r="E127" s="36"/>
      <c r="F127" s="36"/>
      <c r="G127" s="36"/>
      <c r="H127" s="36"/>
      <c r="I127" s="36"/>
      <c r="J127" s="36"/>
      <c r="K127" s="36"/>
      <c r="L127" s="36"/>
      <c r="M127" s="36"/>
      <c r="N127" s="36"/>
      <c r="O127" s="36"/>
      <c r="P127" s="37"/>
      <c r="Q127" s="57"/>
      <c r="R127" s="57"/>
      <c r="S127" s="57"/>
      <c r="T127" s="57"/>
      <c r="U127" s="57"/>
      <c r="V127" s="56"/>
      <c r="W127" s="36"/>
      <c r="X127" s="36"/>
      <c r="Y127" s="36"/>
      <c r="Z127" s="36"/>
      <c r="AA127" s="36"/>
      <c r="AB127" s="36"/>
      <c r="AC127" s="36"/>
      <c r="AD127" s="36"/>
      <c r="AE127" s="37"/>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row>
    <row r="128" spans="1:79" s="25" customFormat="1" ht="28.5" customHeight="1">
      <c r="A128" s="45">
        <v>5</v>
      </c>
      <c r="B128" s="46"/>
      <c r="C128" s="46"/>
      <c r="D128" s="49" t="s">
        <v>191</v>
      </c>
      <c r="E128" s="50"/>
      <c r="F128" s="50"/>
      <c r="G128" s="50"/>
      <c r="H128" s="50"/>
      <c r="I128" s="50"/>
      <c r="J128" s="50"/>
      <c r="K128" s="50"/>
      <c r="L128" s="50"/>
      <c r="M128" s="50"/>
      <c r="N128" s="50"/>
      <c r="O128" s="50"/>
      <c r="P128" s="51"/>
      <c r="Q128" s="26" t="s">
        <v>192</v>
      </c>
      <c r="R128" s="26"/>
      <c r="S128" s="26"/>
      <c r="T128" s="26"/>
      <c r="U128" s="26"/>
      <c r="V128" s="52" t="s">
        <v>193</v>
      </c>
      <c r="W128" s="41"/>
      <c r="X128" s="41"/>
      <c r="Y128" s="41"/>
      <c r="Z128" s="41"/>
      <c r="AA128" s="41"/>
      <c r="AB128" s="41"/>
      <c r="AC128" s="41"/>
      <c r="AD128" s="41"/>
      <c r="AE128" s="42"/>
      <c r="AF128" s="44">
        <v>100</v>
      </c>
      <c r="AG128" s="44"/>
      <c r="AH128" s="44"/>
      <c r="AI128" s="44"/>
      <c r="AJ128" s="44"/>
      <c r="AK128" s="44">
        <v>0</v>
      </c>
      <c r="AL128" s="44"/>
      <c r="AM128" s="44"/>
      <c r="AN128" s="44"/>
      <c r="AO128" s="44"/>
      <c r="AP128" s="44">
        <f>IF(ISNUMBER(AF128),AF128,0)+IF(ISNUMBER(AK128),AK128,0)</f>
        <v>100</v>
      </c>
      <c r="AQ128" s="44"/>
      <c r="AR128" s="44"/>
      <c r="AS128" s="44"/>
      <c r="AT128" s="44"/>
      <c r="AU128" s="44">
        <v>100</v>
      </c>
      <c r="AV128" s="44"/>
      <c r="AW128" s="44"/>
      <c r="AX128" s="44"/>
      <c r="AY128" s="44"/>
      <c r="AZ128" s="44">
        <v>0</v>
      </c>
      <c r="BA128" s="44"/>
      <c r="BB128" s="44"/>
      <c r="BC128" s="44"/>
      <c r="BD128" s="44"/>
      <c r="BE128" s="44">
        <f>IF(ISNUMBER(AU128),AU128,0)+IF(ISNUMBER(AZ128),AZ128,0)</f>
        <v>100</v>
      </c>
      <c r="BF128" s="44"/>
      <c r="BG128" s="44"/>
      <c r="BH128" s="44"/>
      <c r="BI128" s="44"/>
    </row>
    <row r="130" spans="1:79" ht="14.25" customHeight="1">
      <c r="A130" s="28" t="s">
        <v>124</v>
      </c>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row>
    <row r="131" spans="1:79" ht="15" customHeight="1">
      <c r="A131" s="104" t="s">
        <v>208</v>
      </c>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104"/>
      <c r="AP131" s="104"/>
      <c r="AQ131" s="104"/>
      <c r="AR131" s="104"/>
      <c r="AS131" s="104"/>
      <c r="AT131" s="104"/>
      <c r="AU131" s="104"/>
      <c r="AV131" s="104"/>
      <c r="AW131" s="104"/>
      <c r="AX131" s="104"/>
      <c r="AY131" s="104"/>
      <c r="AZ131" s="104"/>
      <c r="BA131" s="104"/>
      <c r="BB131" s="104"/>
      <c r="BC131" s="104"/>
      <c r="BD131" s="104"/>
      <c r="BE131" s="104"/>
      <c r="BF131" s="104"/>
      <c r="BG131" s="104"/>
      <c r="BH131" s="104"/>
      <c r="BI131" s="104"/>
      <c r="BJ131" s="104"/>
      <c r="BK131" s="104"/>
      <c r="BL131" s="104"/>
      <c r="BM131" s="104"/>
      <c r="BN131" s="104"/>
      <c r="BO131" s="104"/>
      <c r="BP131" s="104"/>
      <c r="BQ131" s="104"/>
      <c r="BR131" s="104"/>
    </row>
    <row r="132" spans="1:79" ht="12.95" customHeight="1">
      <c r="A132" s="106" t="s">
        <v>19</v>
      </c>
      <c r="B132" s="107"/>
      <c r="C132" s="107"/>
      <c r="D132" s="107"/>
      <c r="E132" s="107"/>
      <c r="F132" s="107"/>
      <c r="G132" s="107"/>
      <c r="H132" s="107"/>
      <c r="I132" s="107"/>
      <c r="J132" s="107"/>
      <c r="K132" s="107"/>
      <c r="L132" s="107"/>
      <c r="M132" s="107"/>
      <c r="N132" s="107"/>
      <c r="O132" s="107"/>
      <c r="P132" s="107"/>
      <c r="Q132" s="107"/>
      <c r="R132" s="107"/>
      <c r="S132" s="107"/>
      <c r="T132" s="108"/>
      <c r="U132" s="26" t="s">
        <v>209</v>
      </c>
      <c r="V132" s="26"/>
      <c r="W132" s="26"/>
      <c r="X132" s="26"/>
      <c r="Y132" s="26"/>
      <c r="Z132" s="26"/>
      <c r="AA132" s="26"/>
      <c r="AB132" s="26"/>
      <c r="AC132" s="26"/>
      <c r="AD132" s="26"/>
      <c r="AE132" s="26" t="s">
        <v>212</v>
      </c>
      <c r="AF132" s="26"/>
      <c r="AG132" s="26"/>
      <c r="AH132" s="26"/>
      <c r="AI132" s="26"/>
      <c r="AJ132" s="26"/>
      <c r="AK132" s="26"/>
      <c r="AL132" s="26"/>
      <c r="AM132" s="26"/>
      <c r="AN132" s="26"/>
      <c r="AO132" s="26" t="s">
        <v>219</v>
      </c>
      <c r="AP132" s="26"/>
      <c r="AQ132" s="26"/>
      <c r="AR132" s="26"/>
      <c r="AS132" s="26"/>
      <c r="AT132" s="26"/>
      <c r="AU132" s="26"/>
      <c r="AV132" s="26"/>
      <c r="AW132" s="26"/>
      <c r="AX132" s="26"/>
      <c r="AY132" s="26" t="s">
        <v>230</v>
      </c>
      <c r="AZ132" s="26"/>
      <c r="BA132" s="26"/>
      <c r="BB132" s="26"/>
      <c r="BC132" s="26"/>
      <c r="BD132" s="26"/>
      <c r="BE132" s="26"/>
      <c r="BF132" s="26"/>
      <c r="BG132" s="26"/>
      <c r="BH132" s="26"/>
      <c r="BI132" s="26" t="s">
        <v>235</v>
      </c>
      <c r="BJ132" s="26"/>
      <c r="BK132" s="26"/>
      <c r="BL132" s="26"/>
      <c r="BM132" s="26"/>
      <c r="BN132" s="26"/>
      <c r="BO132" s="26"/>
      <c r="BP132" s="26"/>
      <c r="BQ132" s="26"/>
      <c r="BR132" s="26"/>
    </row>
    <row r="133" spans="1:79" ht="30" customHeight="1">
      <c r="A133" s="109"/>
      <c r="B133" s="110"/>
      <c r="C133" s="110"/>
      <c r="D133" s="110"/>
      <c r="E133" s="110"/>
      <c r="F133" s="110"/>
      <c r="G133" s="110"/>
      <c r="H133" s="110"/>
      <c r="I133" s="110"/>
      <c r="J133" s="110"/>
      <c r="K133" s="110"/>
      <c r="L133" s="110"/>
      <c r="M133" s="110"/>
      <c r="N133" s="110"/>
      <c r="O133" s="110"/>
      <c r="P133" s="110"/>
      <c r="Q133" s="110"/>
      <c r="R133" s="110"/>
      <c r="S133" s="110"/>
      <c r="T133" s="111"/>
      <c r="U133" s="26" t="s">
        <v>4</v>
      </c>
      <c r="V133" s="26"/>
      <c r="W133" s="26"/>
      <c r="X133" s="26"/>
      <c r="Y133" s="26"/>
      <c r="Z133" s="26" t="s">
        <v>3</v>
      </c>
      <c r="AA133" s="26"/>
      <c r="AB133" s="26"/>
      <c r="AC133" s="26"/>
      <c r="AD133" s="26"/>
      <c r="AE133" s="26" t="s">
        <v>4</v>
      </c>
      <c r="AF133" s="26"/>
      <c r="AG133" s="26"/>
      <c r="AH133" s="26"/>
      <c r="AI133" s="26"/>
      <c r="AJ133" s="26" t="s">
        <v>3</v>
      </c>
      <c r="AK133" s="26"/>
      <c r="AL133" s="26"/>
      <c r="AM133" s="26"/>
      <c r="AN133" s="26"/>
      <c r="AO133" s="26" t="s">
        <v>4</v>
      </c>
      <c r="AP133" s="26"/>
      <c r="AQ133" s="26"/>
      <c r="AR133" s="26"/>
      <c r="AS133" s="26"/>
      <c r="AT133" s="26" t="s">
        <v>3</v>
      </c>
      <c r="AU133" s="26"/>
      <c r="AV133" s="26"/>
      <c r="AW133" s="26"/>
      <c r="AX133" s="26"/>
      <c r="AY133" s="26" t="s">
        <v>4</v>
      </c>
      <c r="AZ133" s="26"/>
      <c r="BA133" s="26"/>
      <c r="BB133" s="26"/>
      <c r="BC133" s="26"/>
      <c r="BD133" s="26" t="s">
        <v>3</v>
      </c>
      <c r="BE133" s="26"/>
      <c r="BF133" s="26"/>
      <c r="BG133" s="26"/>
      <c r="BH133" s="26"/>
      <c r="BI133" s="26" t="s">
        <v>4</v>
      </c>
      <c r="BJ133" s="26"/>
      <c r="BK133" s="26"/>
      <c r="BL133" s="26"/>
      <c r="BM133" s="26"/>
      <c r="BN133" s="26" t="s">
        <v>3</v>
      </c>
      <c r="BO133" s="26"/>
      <c r="BP133" s="26"/>
      <c r="BQ133" s="26"/>
      <c r="BR133" s="26"/>
    </row>
    <row r="134" spans="1:79" ht="15" customHeight="1">
      <c r="A134" s="83">
        <v>1</v>
      </c>
      <c r="B134" s="84"/>
      <c r="C134" s="84"/>
      <c r="D134" s="84"/>
      <c r="E134" s="84"/>
      <c r="F134" s="84"/>
      <c r="G134" s="84"/>
      <c r="H134" s="84"/>
      <c r="I134" s="84"/>
      <c r="J134" s="84"/>
      <c r="K134" s="84"/>
      <c r="L134" s="84"/>
      <c r="M134" s="84"/>
      <c r="N134" s="84"/>
      <c r="O134" s="84"/>
      <c r="P134" s="84"/>
      <c r="Q134" s="84"/>
      <c r="R134" s="84"/>
      <c r="S134" s="84"/>
      <c r="T134" s="85"/>
      <c r="U134" s="26">
        <v>2</v>
      </c>
      <c r="V134" s="26"/>
      <c r="W134" s="26"/>
      <c r="X134" s="26"/>
      <c r="Y134" s="26"/>
      <c r="Z134" s="26">
        <v>3</v>
      </c>
      <c r="AA134" s="26"/>
      <c r="AB134" s="26"/>
      <c r="AC134" s="26"/>
      <c r="AD134" s="26"/>
      <c r="AE134" s="26">
        <v>4</v>
      </c>
      <c r="AF134" s="26"/>
      <c r="AG134" s="26"/>
      <c r="AH134" s="26"/>
      <c r="AI134" s="26"/>
      <c r="AJ134" s="26">
        <v>5</v>
      </c>
      <c r="AK134" s="26"/>
      <c r="AL134" s="26"/>
      <c r="AM134" s="26"/>
      <c r="AN134" s="26"/>
      <c r="AO134" s="26">
        <v>6</v>
      </c>
      <c r="AP134" s="26"/>
      <c r="AQ134" s="26"/>
      <c r="AR134" s="26"/>
      <c r="AS134" s="26"/>
      <c r="AT134" s="26">
        <v>7</v>
      </c>
      <c r="AU134" s="26"/>
      <c r="AV134" s="26"/>
      <c r="AW134" s="26"/>
      <c r="AX134" s="26"/>
      <c r="AY134" s="26">
        <v>8</v>
      </c>
      <c r="AZ134" s="26"/>
      <c r="BA134" s="26"/>
      <c r="BB134" s="26"/>
      <c r="BC134" s="26"/>
      <c r="BD134" s="26">
        <v>9</v>
      </c>
      <c r="BE134" s="26"/>
      <c r="BF134" s="26"/>
      <c r="BG134" s="26"/>
      <c r="BH134" s="26"/>
      <c r="BI134" s="26">
        <v>10</v>
      </c>
      <c r="BJ134" s="26"/>
      <c r="BK134" s="26"/>
      <c r="BL134" s="26"/>
      <c r="BM134" s="26"/>
      <c r="BN134" s="26">
        <v>11</v>
      </c>
      <c r="BO134" s="26"/>
      <c r="BP134" s="26"/>
      <c r="BQ134" s="26"/>
      <c r="BR134" s="26"/>
    </row>
    <row r="135" spans="1:79" s="1" customFormat="1" ht="15.75" hidden="1" customHeight="1">
      <c r="A135" s="68" t="s">
        <v>57</v>
      </c>
      <c r="B135" s="69"/>
      <c r="C135" s="69"/>
      <c r="D135" s="69"/>
      <c r="E135" s="69"/>
      <c r="F135" s="69"/>
      <c r="G135" s="69"/>
      <c r="H135" s="69"/>
      <c r="I135" s="69"/>
      <c r="J135" s="69"/>
      <c r="K135" s="69"/>
      <c r="L135" s="69"/>
      <c r="M135" s="69"/>
      <c r="N135" s="69"/>
      <c r="O135" s="69"/>
      <c r="P135" s="69"/>
      <c r="Q135" s="69"/>
      <c r="R135" s="69"/>
      <c r="S135" s="69"/>
      <c r="T135" s="116"/>
      <c r="U135" s="27" t="s">
        <v>65</v>
      </c>
      <c r="V135" s="27"/>
      <c r="W135" s="27"/>
      <c r="X135" s="27"/>
      <c r="Y135" s="27"/>
      <c r="Z135" s="47" t="s">
        <v>66</v>
      </c>
      <c r="AA135" s="47"/>
      <c r="AB135" s="47"/>
      <c r="AC135" s="47"/>
      <c r="AD135" s="47"/>
      <c r="AE135" s="27" t="s">
        <v>67</v>
      </c>
      <c r="AF135" s="27"/>
      <c r="AG135" s="27"/>
      <c r="AH135" s="27"/>
      <c r="AI135" s="27"/>
      <c r="AJ135" s="47" t="s">
        <v>68</v>
      </c>
      <c r="AK135" s="47"/>
      <c r="AL135" s="47"/>
      <c r="AM135" s="47"/>
      <c r="AN135" s="47"/>
      <c r="AO135" s="27" t="s">
        <v>58</v>
      </c>
      <c r="AP135" s="27"/>
      <c r="AQ135" s="27"/>
      <c r="AR135" s="27"/>
      <c r="AS135" s="27"/>
      <c r="AT135" s="47" t="s">
        <v>59</v>
      </c>
      <c r="AU135" s="47"/>
      <c r="AV135" s="47"/>
      <c r="AW135" s="47"/>
      <c r="AX135" s="47"/>
      <c r="AY135" s="27" t="s">
        <v>60</v>
      </c>
      <c r="AZ135" s="27"/>
      <c r="BA135" s="27"/>
      <c r="BB135" s="27"/>
      <c r="BC135" s="27"/>
      <c r="BD135" s="47" t="s">
        <v>61</v>
      </c>
      <c r="BE135" s="47"/>
      <c r="BF135" s="47"/>
      <c r="BG135" s="47"/>
      <c r="BH135" s="47"/>
      <c r="BI135" s="27" t="s">
        <v>62</v>
      </c>
      <c r="BJ135" s="27"/>
      <c r="BK135" s="27"/>
      <c r="BL135" s="27"/>
      <c r="BM135" s="27"/>
      <c r="BN135" s="47" t="s">
        <v>63</v>
      </c>
      <c r="BO135" s="47"/>
      <c r="BP135" s="47"/>
      <c r="BQ135" s="47"/>
      <c r="BR135" s="47"/>
      <c r="CA135" t="s">
        <v>41</v>
      </c>
    </row>
    <row r="136" spans="1:79" s="6" customFormat="1" ht="12.75" customHeight="1">
      <c r="A136" s="54" t="s">
        <v>147</v>
      </c>
      <c r="B136" s="55"/>
      <c r="C136" s="55"/>
      <c r="D136" s="55"/>
      <c r="E136" s="55"/>
      <c r="F136" s="55"/>
      <c r="G136" s="55"/>
      <c r="H136" s="55"/>
      <c r="I136" s="55"/>
      <c r="J136" s="55"/>
      <c r="K136" s="55"/>
      <c r="L136" s="55"/>
      <c r="M136" s="55"/>
      <c r="N136" s="55"/>
      <c r="O136" s="55"/>
      <c r="P136" s="55"/>
      <c r="Q136" s="55"/>
      <c r="R136" s="55"/>
      <c r="S136" s="55"/>
      <c r="T136" s="75"/>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CA136" s="6" t="s">
        <v>42</v>
      </c>
    </row>
    <row r="137" spans="1:79" s="25" customFormat="1" ht="38.25" customHeight="1">
      <c r="A137" s="40" t="s">
        <v>194</v>
      </c>
      <c r="B137" s="41"/>
      <c r="C137" s="41"/>
      <c r="D137" s="41"/>
      <c r="E137" s="41"/>
      <c r="F137" s="41"/>
      <c r="G137" s="41"/>
      <c r="H137" s="41"/>
      <c r="I137" s="41"/>
      <c r="J137" s="41"/>
      <c r="K137" s="41"/>
      <c r="L137" s="41"/>
      <c r="M137" s="41"/>
      <c r="N137" s="41"/>
      <c r="O137" s="41"/>
      <c r="P137" s="41"/>
      <c r="Q137" s="41"/>
      <c r="R137" s="41"/>
      <c r="S137" s="41"/>
      <c r="T137" s="42"/>
      <c r="U137" s="31" t="s">
        <v>173</v>
      </c>
      <c r="V137" s="31"/>
      <c r="W137" s="31"/>
      <c r="X137" s="31"/>
      <c r="Y137" s="31"/>
      <c r="Z137" s="31"/>
      <c r="AA137" s="31"/>
      <c r="AB137" s="31"/>
      <c r="AC137" s="31"/>
      <c r="AD137" s="31"/>
      <c r="AE137" s="31" t="s">
        <v>173</v>
      </c>
      <c r="AF137" s="31"/>
      <c r="AG137" s="31"/>
      <c r="AH137" s="31"/>
      <c r="AI137" s="31"/>
      <c r="AJ137" s="31"/>
      <c r="AK137" s="31"/>
      <c r="AL137" s="31"/>
      <c r="AM137" s="31"/>
      <c r="AN137" s="31"/>
      <c r="AO137" s="31" t="s">
        <v>173</v>
      </c>
      <c r="AP137" s="31"/>
      <c r="AQ137" s="31"/>
      <c r="AR137" s="31"/>
      <c r="AS137" s="31"/>
      <c r="AT137" s="31"/>
      <c r="AU137" s="31"/>
      <c r="AV137" s="31"/>
      <c r="AW137" s="31"/>
      <c r="AX137" s="31"/>
      <c r="AY137" s="31" t="s">
        <v>173</v>
      </c>
      <c r="AZ137" s="31"/>
      <c r="BA137" s="31"/>
      <c r="BB137" s="31"/>
      <c r="BC137" s="31"/>
      <c r="BD137" s="31"/>
      <c r="BE137" s="31"/>
      <c r="BF137" s="31"/>
      <c r="BG137" s="31"/>
      <c r="BH137" s="31"/>
      <c r="BI137" s="31" t="s">
        <v>173</v>
      </c>
      <c r="BJ137" s="31"/>
      <c r="BK137" s="31"/>
      <c r="BL137" s="31"/>
      <c r="BM137" s="31"/>
      <c r="BN137" s="31"/>
      <c r="BO137" s="31"/>
      <c r="BP137" s="31"/>
      <c r="BQ137" s="31"/>
      <c r="BR137" s="31"/>
    </row>
    <row r="140" spans="1:79" ht="14.25" customHeight="1">
      <c r="A140" s="28" t="s">
        <v>125</v>
      </c>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row>
    <row r="141" spans="1:79" ht="15" customHeight="1">
      <c r="A141" s="106" t="s">
        <v>6</v>
      </c>
      <c r="B141" s="107"/>
      <c r="C141" s="107"/>
      <c r="D141" s="106" t="s">
        <v>10</v>
      </c>
      <c r="E141" s="107"/>
      <c r="F141" s="107"/>
      <c r="G141" s="107"/>
      <c r="H141" s="107"/>
      <c r="I141" s="107"/>
      <c r="J141" s="107"/>
      <c r="K141" s="107"/>
      <c r="L141" s="107"/>
      <c r="M141" s="107"/>
      <c r="N141" s="107"/>
      <c r="O141" s="107"/>
      <c r="P141" s="107"/>
      <c r="Q141" s="107"/>
      <c r="R141" s="107"/>
      <c r="S141" s="107"/>
      <c r="T141" s="107"/>
      <c r="U141" s="107"/>
      <c r="V141" s="108"/>
      <c r="W141" s="26" t="s">
        <v>209</v>
      </c>
      <c r="X141" s="26"/>
      <c r="Y141" s="26"/>
      <c r="Z141" s="26"/>
      <c r="AA141" s="26"/>
      <c r="AB141" s="26"/>
      <c r="AC141" s="26"/>
      <c r="AD141" s="26"/>
      <c r="AE141" s="26"/>
      <c r="AF141" s="26"/>
      <c r="AG141" s="26"/>
      <c r="AH141" s="26"/>
      <c r="AI141" s="26" t="s">
        <v>213</v>
      </c>
      <c r="AJ141" s="26"/>
      <c r="AK141" s="26"/>
      <c r="AL141" s="26"/>
      <c r="AM141" s="26"/>
      <c r="AN141" s="26"/>
      <c r="AO141" s="26"/>
      <c r="AP141" s="26"/>
      <c r="AQ141" s="26"/>
      <c r="AR141" s="26"/>
      <c r="AS141" s="26"/>
      <c r="AT141" s="26"/>
      <c r="AU141" s="26" t="s">
        <v>224</v>
      </c>
      <c r="AV141" s="26"/>
      <c r="AW141" s="26"/>
      <c r="AX141" s="26"/>
      <c r="AY141" s="26"/>
      <c r="AZ141" s="26"/>
      <c r="BA141" s="26" t="s">
        <v>231</v>
      </c>
      <c r="BB141" s="26"/>
      <c r="BC141" s="26"/>
      <c r="BD141" s="26"/>
      <c r="BE141" s="26"/>
      <c r="BF141" s="26"/>
      <c r="BG141" s="26" t="s">
        <v>240</v>
      </c>
      <c r="BH141" s="26"/>
      <c r="BI141" s="26"/>
      <c r="BJ141" s="26"/>
      <c r="BK141" s="26"/>
      <c r="BL141" s="26"/>
    </row>
    <row r="142" spans="1:79" ht="15" customHeight="1">
      <c r="A142" s="117"/>
      <c r="B142" s="118"/>
      <c r="C142" s="118"/>
      <c r="D142" s="117"/>
      <c r="E142" s="118"/>
      <c r="F142" s="118"/>
      <c r="G142" s="118"/>
      <c r="H142" s="118"/>
      <c r="I142" s="118"/>
      <c r="J142" s="118"/>
      <c r="K142" s="118"/>
      <c r="L142" s="118"/>
      <c r="M142" s="118"/>
      <c r="N142" s="118"/>
      <c r="O142" s="118"/>
      <c r="P142" s="118"/>
      <c r="Q142" s="118"/>
      <c r="R142" s="118"/>
      <c r="S142" s="118"/>
      <c r="T142" s="118"/>
      <c r="U142" s="118"/>
      <c r="V142" s="119"/>
      <c r="W142" s="26" t="s">
        <v>4</v>
      </c>
      <c r="X142" s="26"/>
      <c r="Y142" s="26"/>
      <c r="Z142" s="26"/>
      <c r="AA142" s="26"/>
      <c r="AB142" s="26"/>
      <c r="AC142" s="26" t="s">
        <v>3</v>
      </c>
      <c r="AD142" s="26"/>
      <c r="AE142" s="26"/>
      <c r="AF142" s="26"/>
      <c r="AG142" s="26"/>
      <c r="AH142" s="26"/>
      <c r="AI142" s="26" t="s">
        <v>4</v>
      </c>
      <c r="AJ142" s="26"/>
      <c r="AK142" s="26"/>
      <c r="AL142" s="26"/>
      <c r="AM142" s="26"/>
      <c r="AN142" s="26"/>
      <c r="AO142" s="26" t="s">
        <v>3</v>
      </c>
      <c r="AP142" s="26"/>
      <c r="AQ142" s="26"/>
      <c r="AR142" s="26"/>
      <c r="AS142" s="26"/>
      <c r="AT142" s="26"/>
      <c r="AU142" s="30" t="s">
        <v>4</v>
      </c>
      <c r="AV142" s="30"/>
      <c r="AW142" s="30"/>
      <c r="AX142" s="30" t="s">
        <v>3</v>
      </c>
      <c r="AY142" s="30"/>
      <c r="AZ142" s="30"/>
      <c r="BA142" s="30" t="s">
        <v>4</v>
      </c>
      <c r="BB142" s="30"/>
      <c r="BC142" s="30"/>
      <c r="BD142" s="30" t="s">
        <v>3</v>
      </c>
      <c r="BE142" s="30"/>
      <c r="BF142" s="30"/>
      <c r="BG142" s="30" t="s">
        <v>4</v>
      </c>
      <c r="BH142" s="30"/>
      <c r="BI142" s="30"/>
      <c r="BJ142" s="30" t="s">
        <v>3</v>
      </c>
      <c r="BK142" s="30"/>
      <c r="BL142" s="30"/>
    </row>
    <row r="143" spans="1:79" ht="57" customHeight="1">
      <c r="A143" s="109"/>
      <c r="B143" s="110"/>
      <c r="C143" s="110"/>
      <c r="D143" s="109"/>
      <c r="E143" s="110"/>
      <c r="F143" s="110"/>
      <c r="G143" s="110"/>
      <c r="H143" s="110"/>
      <c r="I143" s="110"/>
      <c r="J143" s="110"/>
      <c r="K143" s="110"/>
      <c r="L143" s="110"/>
      <c r="M143" s="110"/>
      <c r="N143" s="110"/>
      <c r="O143" s="110"/>
      <c r="P143" s="110"/>
      <c r="Q143" s="110"/>
      <c r="R143" s="110"/>
      <c r="S143" s="110"/>
      <c r="T143" s="110"/>
      <c r="U143" s="110"/>
      <c r="V143" s="111"/>
      <c r="W143" s="26" t="s">
        <v>12</v>
      </c>
      <c r="X143" s="26"/>
      <c r="Y143" s="26"/>
      <c r="Z143" s="26" t="s">
        <v>11</v>
      </c>
      <c r="AA143" s="26"/>
      <c r="AB143" s="26"/>
      <c r="AC143" s="26" t="s">
        <v>12</v>
      </c>
      <c r="AD143" s="26"/>
      <c r="AE143" s="26"/>
      <c r="AF143" s="26" t="s">
        <v>11</v>
      </c>
      <c r="AG143" s="26"/>
      <c r="AH143" s="26"/>
      <c r="AI143" s="26" t="s">
        <v>12</v>
      </c>
      <c r="AJ143" s="26"/>
      <c r="AK143" s="26"/>
      <c r="AL143" s="26" t="s">
        <v>11</v>
      </c>
      <c r="AM143" s="26"/>
      <c r="AN143" s="26"/>
      <c r="AO143" s="26" t="s">
        <v>12</v>
      </c>
      <c r="AP143" s="26"/>
      <c r="AQ143" s="26"/>
      <c r="AR143" s="26" t="s">
        <v>11</v>
      </c>
      <c r="AS143" s="26"/>
      <c r="AT143" s="26"/>
      <c r="AU143" s="30"/>
      <c r="AV143" s="30"/>
      <c r="AW143" s="30"/>
      <c r="AX143" s="30"/>
      <c r="AY143" s="30"/>
      <c r="AZ143" s="30"/>
      <c r="BA143" s="30"/>
      <c r="BB143" s="30"/>
      <c r="BC143" s="30"/>
      <c r="BD143" s="30"/>
      <c r="BE143" s="30"/>
      <c r="BF143" s="30"/>
      <c r="BG143" s="30"/>
      <c r="BH143" s="30"/>
      <c r="BI143" s="30"/>
      <c r="BJ143" s="30"/>
      <c r="BK143" s="30"/>
      <c r="BL143" s="30"/>
    </row>
    <row r="144" spans="1:79" ht="15" customHeight="1">
      <c r="A144" s="83">
        <v>1</v>
      </c>
      <c r="B144" s="84"/>
      <c r="C144" s="84"/>
      <c r="D144" s="83">
        <v>2</v>
      </c>
      <c r="E144" s="84"/>
      <c r="F144" s="84"/>
      <c r="G144" s="84"/>
      <c r="H144" s="84"/>
      <c r="I144" s="84"/>
      <c r="J144" s="84"/>
      <c r="K144" s="84"/>
      <c r="L144" s="84"/>
      <c r="M144" s="84"/>
      <c r="N144" s="84"/>
      <c r="O144" s="84"/>
      <c r="P144" s="84"/>
      <c r="Q144" s="84"/>
      <c r="R144" s="84"/>
      <c r="S144" s="84"/>
      <c r="T144" s="84"/>
      <c r="U144" s="84"/>
      <c r="V144" s="85"/>
      <c r="W144" s="26">
        <v>3</v>
      </c>
      <c r="X144" s="26"/>
      <c r="Y144" s="26"/>
      <c r="Z144" s="26">
        <v>4</v>
      </c>
      <c r="AA144" s="26"/>
      <c r="AB144" s="26"/>
      <c r="AC144" s="26">
        <v>5</v>
      </c>
      <c r="AD144" s="26"/>
      <c r="AE144" s="26"/>
      <c r="AF144" s="26">
        <v>6</v>
      </c>
      <c r="AG144" s="26"/>
      <c r="AH144" s="26"/>
      <c r="AI144" s="26">
        <v>7</v>
      </c>
      <c r="AJ144" s="26"/>
      <c r="AK144" s="26"/>
      <c r="AL144" s="26">
        <v>8</v>
      </c>
      <c r="AM144" s="26"/>
      <c r="AN144" s="26"/>
      <c r="AO144" s="26">
        <v>9</v>
      </c>
      <c r="AP144" s="26"/>
      <c r="AQ144" s="26"/>
      <c r="AR144" s="26">
        <v>10</v>
      </c>
      <c r="AS144" s="26"/>
      <c r="AT144" s="26"/>
      <c r="AU144" s="26">
        <v>11</v>
      </c>
      <c r="AV144" s="26"/>
      <c r="AW144" s="26"/>
      <c r="AX144" s="26">
        <v>12</v>
      </c>
      <c r="AY144" s="26"/>
      <c r="AZ144" s="26"/>
      <c r="BA144" s="26">
        <v>13</v>
      </c>
      <c r="BB144" s="26"/>
      <c r="BC144" s="26"/>
      <c r="BD144" s="26">
        <v>14</v>
      </c>
      <c r="BE144" s="26"/>
      <c r="BF144" s="26"/>
      <c r="BG144" s="26">
        <v>15</v>
      </c>
      <c r="BH144" s="26"/>
      <c r="BI144" s="26"/>
      <c r="BJ144" s="26">
        <v>16</v>
      </c>
      <c r="BK144" s="26"/>
      <c r="BL144" s="26"/>
    </row>
    <row r="145" spans="1:79" s="1" customFormat="1" ht="12.75" hidden="1" customHeight="1">
      <c r="A145" s="68" t="s">
        <v>69</v>
      </c>
      <c r="B145" s="69"/>
      <c r="C145" s="69"/>
      <c r="D145" s="68" t="s">
        <v>57</v>
      </c>
      <c r="E145" s="69"/>
      <c r="F145" s="69"/>
      <c r="G145" s="69"/>
      <c r="H145" s="69"/>
      <c r="I145" s="69"/>
      <c r="J145" s="69"/>
      <c r="K145" s="69"/>
      <c r="L145" s="69"/>
      <c r="M145" s="69"/>
      <c r="N145" s="69"/>
      <c r="O145" s="69"/>
      <c r="P145" s="69"/>
      <c r="Q145" s="69"/>
      <c r="R145" s="69"/>
      <c r="S145" s="69"/>
      <c r="T145" s="69"/>
      <c r="U145" s="69"/>
      <c r="V145" s="116"/>
      <c r="W145" s="27" t="s">
        <v>72</v>
      </c>
      <c r="X145" s="27"/>
      <c r="Y145" s="27"/>
      <c r="Z145" s="27" t="s">
        <v>73</v>
      </c>
      <c r="AA145" s="27"/>
      <c r="AB145" s="27"/>
      <c r="AC145" s="47" t="s">
        <v>74</v>
      </c>
      <c r="AD145" s="47"/>
      <c r="AE145" s="47"/>
      <c r="AF145" s="47" t="s">
        <v>75</v>
      </c>
      <c r="AG145" s="47"/>
      <c r="AH145" s="47"/>
      <c r="AI145" s="27" t="s">
        <v>76</v>
      </c>
      <c r="AJ145" s="27"/>
      <c r="AK145" s="27"/>
      <c r="AL145" s="27" t="s">
        <v>77</v>
      </c>
      <c r="AM145" s="27"/>
      <c r="AN145" s="27"/>
      <c r="AO145" s="47" t="s">
        <v>104</v>
      </c>
      <c r="AP145" s="47"/>
      <c r="AQ145" s="47"/>
      <c r="AR145" s="47" t="s">
        <v>78</v>
      </c>
      <c r="AS145" s="47"/>
      <c r="AT145" s="47"/>
      <c r="AU145" s="27" t="s">
        <v>105</v>
      </c>
      <c r="AV145" s="27"/>
      <c r="AW145" s="27"/>
      <c r="AX145" s="47" t="s">
        <v>106</v>
      </c>
      <c r="AY145" s="47"/>
      <c r="AZ145" s="47"/>
      <c r="BA145" s="27" t="s">
        <v>107</v>
      </c>
      <c r="BB145" s="27"/>
      <c r="BC145" s="27"/>
      <c r="BD145" s="47" t="s">
        <v>108</v>
      </c>
      <c r="BE145" s="47"/>
      <c r="BF145" s="47"/>
      <c r="BG145" s="27" t="s">
        <v>109</v>
      </c>
      <c r="BH145" s="27"/>
      <c r="BI145" s="27"/>
      <c r="BJ145" s="47" t="s">
        <v>110</v>
      </c>
      <c r="BK145" s="47"/>
      <c r="BL145" s="47"/>
      <c r="CA145" s="1" t="s">
        <v>103</v>
      </c>
    </row>
    <row r="146" spans="1:79" s="6" customFormat="1" ht="12.75" customHeight="1">
      <c r="A146" s="54">
        <v>1</v>
      </c>
      <c r="B146" s="55"/>
      <c r="C146" s="55"/>
      <c r="D146" s="35" t="s">
        <v>195</v>
      </c>
      <c r="E146" s="36"/>
      <c r="F146" s="36"/>
      <c r="G146" s="36"/>
      <c r="H146" s="36"/>
      <c r="I146" s="36"/>
      <c r="J146" s="36"/>
      <c r="K146" s="36"/>
      <c r="L146" s="36"/>
      <c r="M146" s="36"/>
      <c r="N146" s="36"/>
      <c r="O146" s="36"/>
      <c r="P146" s="36"/>
      <c r="Q146" s="36"/>
      <c r="R146" s="36"/>
      <c r="S146" s="36"/>
      <c r="T146" s="36"/>
      <c r="U146" s="36"/>
      <c r="V146" s="37"/>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CA146" s="6" t="s">
        <v>43</v>
      </c>
    </row>
    <row r="147" spans="1:79" s="25" customFormat="1" ht="25.5" customHeight="1">
      <c r="A147" s="45">
        <v>2</v>
      </c>
      <c r="B147" s="46"/>
      <c r="C147" s="46"/>
      <c r="D147" s="40" t="s">
        <v>196</v>
      </c>
      <c r="E147" s="41"/>
      <c r="F147" s="41"/>
      <c r="G147" s="41"/>
      <c r="H147" s="41"/>
      <c r="I147" s="41"/>
      <c r="J147" s="41"/>
      <c r="K147" s="41"/>
      <c r="L147" s="41"/>
      <c r="M147" s="41"/>
      <c r="N147" s="41"/>
      <c r="O147" s="41"/>
      <c r="P147" s="41"/>
      <c r="Q147" s="41"/>
      <c r="R147" s="41"/>
      <c r="S147" s="41"/>
      <c r="T147" s="41"/>
      <c r="U147" s="41"/>
      <c r="V147" s="42"/>
      <c r="W147" s="44" t="s">
        <v>173</v>
      </c>
      <c r="X147" s="44"/>
      <c r="Y147" s="44"/>
      <c r="Z147" s="44" t="s">
        <v>173</v>
      </c>
      <c r="AA147" s="44"/>
      <c r="AB147" s="44"/>
      <c r="AC147" s="44"/>
      <c r="AD147" s="44"/>
      <c r="AE147" s="44"/>
      <c r="AF147" s="44"/>
      <c r="AG147" s="44"/>
      <c r="AH147" s="44"/>
      <c r="AI147" s="44" t="s">
        <v>173</v>
      </c>
      <c r="AJ147" s="44"/>
      <c r="AK147" s="44"/>
      <c r="AL147" s="44" t="s">
        <v>173</v>
      </c>
      <c r="AM147" s="44"/>
      <c r="AN147" s="44"/>
      <c r="AO147" s="44"/>
      <c r="AP147" s="44"/>
      <c r="AQ147" s="44"/>
      <c r="AR147" s="44"/>
      <c r="AS147" s="44"/>
      <c r="AT147" s="44"/>
      <c r="AU147" s="44" t="s">
        <v>173</v>
      </c>
      <c r="AV147" s="44"/>
      <c r="AW147" s="44"/>
      <c r="AX147" s="44"/>
      <c r="AY147" s="44"/>
      <c r="AZ147" s="44"/>
      <c r="BA147" s="44" t="s">
        <v>173</v>
      </c>
      <c r="BB147" s="44"/>
      <c r="BC147" s="44"/>
      <c r="BD147" s="44"/>
      <c r="BE147" s="44"/>
      <c r="BF147" s="44"/>
      <c r="BG147" s="44" t="s">
        <v>173</v>
      </c>
      <c r="BH147" s="44"/>
      <c r="BI147" s="44"/>
      <c r="BJ147" s="44"/>
      <c r="BK147" s="44"/>
      <c r="BL147" s="44"/>
    </row>
    <row r="150" spans="1:79" ht="14.25" customHeight="1">
      <c r="A150" s="28" t="s">
        <v>153</v>
      </c>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row>
    <row r="151" spans="1:79" ht="14.25" customHeight="1">
      <c r="A151" s="28" t="s">
        <v>225</v>
      </c>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c r="BS151" s="28"/>
    </row>
    <row r="152" spans="1:79" ht="15" customHeight="1">
      <c r="A152" s="29" t="s">
        <v>208</v>
      </c>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row>
    <row r="153" spans="1:79" ht="15" customHeight="1">
      <c r="A153" s="26" t="s">
        <v>6</v>
      </c>
      <c r="B153" s="26"/>
      <c r="C153" s="26"/>
      <c r="D153" s="26"/>
      <c r="E153" s="26"/>
      <c r="F153" s="26"/>
      <c r="G153" s="26" t="s">
        <v>126</v>
      </c>
      <c r="H153" s="26"/>
      <c r="I153" s="26"/>
      <c r="J153" s="26"/>
      <c r="K153" s="26"/>
      <c r="L153" s="26"/>
      <c r="M153" s="26"/>
      <c r="N153" s="26"/>
      <c r="O153" s="26"/>
      <c r="P153" s="26"/>
      <c r="Q153" s="26"/>
      <c r="R153" s="26"/>
      <c r="S153" s="26"/>
      <c r="T153" s="26" t="s">
        <v>13</v>
      </c>
      <c r="U153" s="26"/>
      <c r="V153" s="26"/>
      <c r="W153" s="26"/>
      <c r="X153" s="26"/>
      <c r="Y153" s="26"/>
      <c r="Z153" s="26"/>
      <c r="AA153" s="83" t="s">
        <v>209</v>
      </c>
      <c r="AB153" s="114"/>
      <c r="AC153" s="114"/>
      <c r="AD153" s="114"/>
      <c r="AE153" s="114"/>
      <c r="AF153" s="114"/>
      <c r="AG153" s="114"/>
      <c r="AH153" s="114"/>
      <c r="AI153" s="114"/>
      <c r="AJ153" s="114"/>
      <c r="AK153" s="114"/>
      <c r="AL153" s="114"/>
      <c r="AM153" s="114"/>
      <c r="AN153" s="114"/>
      <c r="AO153" s="115"/>
      <c r="AP153" s="83" t="s">
        <v>212</v>
      </c>
      <c r="AQ153" s="84"/>
      <c r="AR153" s="84"/>
      <c r="AS153" s="84"/>
      <c r="AT153" s="84"/>
      <c r="AU153" s="84"/>
      <c r="AV153" s="84"/>
      <c r="AW153" s="84"/>
      <c r="AX153" s="84"/>
      <c r="AY153" s="84"/>
      <c r="AZ153" s="84"/>
      <c r="BA153" s="84"/>
      <c r="BB153" s="84"/>
      <c r="BC153" s="84"/>
      <c r="BD153" s="85"/>
      <c r="BE153" s="83" t="s">
        <v>219</v>
      </c>
      <c r="BF153" s="84"/>
      <c r="BG153" s="84"/>
      <c r="BH153" s="84"/>
      <c r="BI153" s="84"/>
      <c r="BJ153" s="84"/>
      <c r="BK153" s="84"/>
      <c r="BL153" s="84"/>
      <c r="BM153" s="84"/>
      <c r="BN153" s="84"/>
      <c r="BO153" s="84"/>
      <c r="BP153" s="84"/>
      <c r="BQ153" s="84"/>
      <c r="BR153" s="84"/>
      <c r="BS153" s="85"/>
    </row>
    <row r="154" spans="1:79" ht="32.1"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t="s">
        <v>4</v>
      </c>
      <c r="AB154" s="26"/>
      <c r="AC154" s="26"/>
      <c r="AD154" s="26"/>
      <c r="AE154" s="26"/>
      <c r="AF154" s="26" t="s">
        <v>3</v>
      </c>
      <c r="AG154" s="26"/>
      <c r="AH154" s="26"/>
      <c r="AI154" s="26"/>
      <c r="AJ154" s="26"/>
      <c r="AK154" s="26" t="s">
        <v>89</v>
      </c>
      <c r="AL154" s="26"/>
      <c r="AM154" s="26"/>
      <c r="AN154" s="26"/>
      <c r="AO154" s="26"/>
      <c r="AP154" s="26" t="s">
        <v>4</v>
      </c>
      <c r="AQ154" s="26"/>
      <c r="AR154" s="26"/>
      <c r="AS154" s="26"/>
      <c r="AT154" s="26"/>
      <c r="AU154" s="26" t="s">
        <v>3</v>
      </c>
      <c r="AV154" s="26"/>
      <c r="AW154" s="26"/>
      <c r="AX154" s="26"/>
      <c r="AY154" s="26"/>
      <c r="AZ154" s="26" t="s">
        <v>96</v>
      </c>
      <c r="BA154" s="26"/>
      <c r="BB154" s="26"/>
      <c r="BC154" s="26"/>
      <c r="BD154" s="26"/>
      <c r="BE154" s="26" t="s">
        <v>4</v>
      </c>
      <c r="BF154" s="26"/>
      <c r="BG154" s="26"/>
      <c r="BH154" s="26"/>
      <c r="BI154" s="26"/>
      <c r="BJ154" s="26" t="s">
        <v>3</v>
      </c>
      <c r="BK154" s="26"/>
      <c r="BL154" s="26"/>
      <c r="BM154" s="26"/>
      <c r="BN154" s="26"/>
      <c r="BO154" s="26" t="s">
        <v>127</v>
      </c>
      <c r="BP154" s="26"/>
      <c r="BQ154" s="26"/>
      <c r="BR154" s="26"/>
      <c r="BS154" s="26"/>
    </row>
    <row r="155" spans="1:79" ht="15" customHeight="1">
      <c r="A155" s="26">
        <v>1</v>
      </c>
      <c r="B155" s="26"/>
      <c r="C155" s="26"/>
      <c r="D155" s="26"/>
      <c r="E155" s="26"/>
      <c r="F155" s="26"/>
      <c r="G155" s="26">
        <v>2</v>
      </c>
      <c r="H155" s="26"/>
      <c r="I155" s="26"/>
      <c r="J155" s="26"/>
      <c r="K155" s="26"/>
      <c r="L155" s="26"/>
      <c r="M155" s="26"/>
      <c r="N155" s="26"/>
      <c r="O155" s="26"/>
      <c r="P155" s="26"/>
      <c r="Q155" s="26"/>
      <c r="R155" s="26"/>
      <c r="S155" s="26"/>
      <c r="T155" s="26">
        <v>3</v>
      </c>
      <c r="U155" s="26"/>
      <c r="V155" s="26"/>
      <c r="W155" s="26"/>
      <c r="X155" s="26"/>
      <c r="Y155" s="26"/>
      <c r="Z155" s="26"/>
      <c r="AA155" s="26">
        <v>4</v>
      </c>
      <c r="AB155" s="26"/>
      <c r="AC155" s="26"/>
      <c r="AD155" s="26"/>
      <c r="AE155" s="26"/>
      <c r="AF155" s="26">
        <v>5</v>
      </c>
      <c r="AG155" s="26"/>
      <c r="AH155" s="26"/>
      <c r="AI155" s="26"/>
      <c r="AJ155" s="26"/>
      <c r="AK155" s="26">
        <v>6</v>
      </c>
      <c r="AL155" s="26"/>
      <c r="AM155" s="26"/>
      <c r="AN155" s="26"/>
      <c r="AO155" s="26"/>
      <c r="AP155" s="26">
        <v>7</v>
      </c>
      <c r="AQ155" s="26"/>
      <c r="AR155" s="26"/>
      <c r="AS155" s="26"/>
      <c r="AT155" s="26"/>
      <c r="AU155" s="26">
        <v>8</v>
      </c>
      <c r="AV155" s="26"/>
      <c r="AW155" s="26"/>
      <c r="AX155" s="26"/>
      <c r="AY155" s="26"/>
      <c r="AZ155" s="26">
        <v>9</v>
      </c>
      <c r="BA155" s="26"/>
      <c r="BB155" s="26"/>
      <c r="BC155" s="26"/>
      <c r="BD155" s="26"/>
      <c r="BE155" s="26">
        <v>10</v>
      </c>
      <c r="BF155" s="26"/>
      <c r="BG155" s="26"/>
      <c r="BH155" s="26"/>
      <c r="BI155" s="26"/>
      <c r="BJ155" s="26">
        <v>11</v>
      </c>
      <c r="BK155" s="26"/>
      <c r="BL155" s="26"/>
      <c r="BM155" s="26"/>
      <c r="BN155" s="26"/>
      <c r="BO155" s="26">
        <v>12</v>
      </c>
      <c r="BP155" s="26"/>
      <c r="BQ155" s="26"/>
      <c r="BR155" s="26"/>
      <c r="BS155" s="26"/>
    </row>
    <row r="156" spans="1:79" s="1" customFormat="1" ht="15" hidden="1" customHeight="1">
      <c r="A156" s="27" t="s">
        <v>69</v>
      </c>
      <c r="B156" s="27"/>
      <c r="C156" s="27"/>
      <c r="D156" s="27"/>
      <c r="E156" s="27"/>
      <c r="F156" s="27"/>
      <c r="G156" s="96" t="s">
        <v>57</v>
      </c>
      <c r="H156" s="96"/>
      <c r="I156" s="96"/>
      <c r="J156" s="96"/>
      <c r="K156" s="96"/>
      <c r="L156" s="96"/>
      <c r="M156" s="96"/>
      <c r="N156" s="96"/>
      <c r="O156" s="96"/>
      <c r="P156" s="96"/>
      <c r="Q156" s="96"/>
      <c r="R156" s="96"/>
      <c r="S156" s="96"/>
      <c r="T156" s="96" t="s">
        <v>79</v>
      </c>
      <c r="U156" s="96"/>
      <c r="V156" s="96"/>
      <c r="W156" s="96"/>
      <c r="X156" s="96"/>
      <c r="Y156" s="96"/>
      <c r="Z156" s="96"/>
      <c r="AA156" s="47" t="s">
        <v>65</v>
      </c>
      <c r="AB156" s="47"/>
      <c r="AC156" s="47"/>
      <c r="AD156" s="47"/>
      <c r="AE156" s="47"/>
      <c r="AF156" s="47" t="s">
        <v>66</v>
      </c>
      <c r="AG156" s="47"/>
      <c r="AH156" s="47"/>
      <c r="AI156" s="47"/>
      <c r="AJ156" s="47"/>
      <c r="AK156" s="67" t="s">
        <v>122</v>
      </c>
      <c r="AL156" s="67"/>
      <c r="AM156" s="67"/>
      <c r="AN156" s="67"/>
      <c r="AO156" s="67"/>
      <c r="AP156" s="47" t="s">
        <v>67</v>
      </c>
      <c r="AQ156" s="47"/>
      <c r="AR156" s="47"/>
      <c r="AS156" s="47"/>
      <c r="AT156" s="47"/>
      <c r="AU156" s="47" t="s">
        <v>68</v>
      </c>
      <c r="AV156" s="47"/>
      <c r="AW156" s="47"/>
      <c r="AX156" s="47"/>
      <c r="AY156" s="47"/>
      <c r="AZ156" s="67" t="s">
        <v>122</v>
      </c>
      <c r="BA156" s="67"/>
      <c r="BB156" s="67"/>
      <c r="BC156" s="67"/>
      <c r="BD156" s="67"/>
      <c r="BE156" s="47" t="s">
        <v>58</v>
      </c>
      <c r="BF156" s="47"/>
      <c r="BG156" s="47"/>
      <c r="BH156" s="47"/>
      <c r="BI156" s="47"/>
      <c r="BJ156" s="47" t="s">
        <v>59</v>
      </c>
      <c r="BK156" s="47"/>
      <c r="BL156" s="47"/>
      <c r="BM156" s="47"/>
      <c r="BN156" s="47"/>
      <c r="BO156" s="67" t="s">
        <v>122</v>
      </c>
      <c r="BP156" s="67"/>
      <c r="BQ156" s="67"/>
      <c r="BR156" s="67"/>
      <c r="BS156" s="67"/>
      <c r="CA156" s="1" t="s">
        <v>44</v>
      </c>
    </row>
    <row r="157" spans="1:79" s="25" customFormat="1" ht="38.25" customHeight="1">
      <c r="A157" s="39">
        <v>1</v>
      </c>
      <c r="B157" s="39"/>
      <c r="C157" s="39"/>
      <c r="D157" s="39"/>
      <c r="E157" s="39"/>
      <c r="F157" s="39"/>
      <c r="G157" s="40" t="s">
        <v>197</v>
      </c>
      <c r="H157" s="41"/>
      <c r="I157" s="41"/>
      <c r="J157" s="41"/>
      <c r="K157" s="41"/>
      <c r="L157" s="41"/>
      <c r="M157" s="41"/>
      <c r="N157" s="41"/>
      <c r="O157" s="41"/>
      <c r="P157" s="41"/>
      <c r="Q157" s="41"/>
      <c r="R157" s="41"/>
      <c r="S157" s="42"/>
      <c r="T157" s="43" t="s">
        <v>198</v>
      </c>
      <c r="U157" s="112"/>
      <c r="V157" s="112"/>
      <c r="W157" s="112"/>
      <c r="X157" s="112"/>
      <c r="Y157" s="112"/>
      <c r="Z157" s="113"/>
      <c r="AA157" s="31">
        <v>0</v>
      </c>
      <c r="AB157" s="31"/>
      <c r="AC157" s="31"/>
      <c r="AD157" s="31"/>
      <c r="AE157" s="31"/>
      <c r="AF157" s="31">
        <v>0</v>
      </c>
      <c r="AG157" s="31"/>
      <c r="AH157" s="31"/>
      <c r="AI157" s="31"/>
      <c r="AJ157" s="31"/>
      <c r="AK157" s="31">
        <f>IF(ISNUMBER(AA157),AA157,0)+IF(ISNUMBER(AF157),AF157,0)</f>
        <v>0</v>
      </c>
      <c r="AL157" s="31"/>
      <c r="AM157" s="31"/>
      <c r="AN157" s="31"/>
      <c r="AO157" s="31"/>
      <c r="AP157" s="31">
        <v>0</v>
      </c>
      <c r="AQ157" s="31"/>
      <c r="AR157" s="31"/>
      <c r="AS157" s="31"/>
      <c r="AT157" s="31"/>
      <c r="AU157" s="31">
        <v>0</v>
      </c>
      <c r="AV157" s="31"/>
      <c r="AW157" s="31"/>
      <c r="AX157" s="31"/>
      <c r="AY157" s="31"/>
      <c r="AZ157" s="31">
        <f>IF(ISNUMBER(AP157),AP157,0)+IF(ISNUMBER(AU157),AU157,0)</f>
        <v>0</v>
      </c>
      <c r="BA157" s="31"/>
      <c r="BB157" s="31"/>
      <c r="BC157" s="31"/>
      <c r="BD157" s="31"/>
      <c r="BE157" s="31">
        <v>0</v>
      </c>
      <c r="BF157" s="31"/>
      <c r="BG157" s="31"/>
      <c r="BH157" s="31"/>
      <c r="BI157" s="31"/>
      <c r="BJ157" s="31">
        <v>0</v>
      </c>
      <c r="BK157" s="31"/>
      <c r="BL157" s="31"/>
      <c r="BM157" s="31"/>
      <c r="BN157" s="31"/>
      <c r="BO157" s="31">
        <f>IF(ISNUMBER(BE157),BE157,0)+IF(ISNUMBER(BJ157),BJ157,0)</f>
        <v>0</v>
      </c>
      <c r="BP157" s="31"/>
      <c r="BQ157" s="31"/>
      <c r="BR157" s="31"/>
      <c r="BS157" s="31"/>
      <c r="CA157" s="25" t="s">
        <v>45</v>
      </c>
    </row>
    <row r="158" spans="1:79" s="25" customFormat="1" ht="101.25" customHeight="1">
      <c r="A158" s="39">
        <v>2</v>
      </c>
      <c r="B158" s="39"/>
      <c r="C158" s="39"/>
      <c r="D158" s="39"/>
      <c r="E158" s="39"/>
      <c r="F158" s="39"/>
      <c r="G158" s="40" t="s">
        <v>199</v>
      </c>
      <c r="H158" s="41"/>
      <c r="I158" s="41"/>
      <c r="J158" s="41"/>
      <c r="K158" s="41"/>
      <c r="L158" s="41"/>
      <c r="M158" s="41"/>
      <c r="N158" s="41"/>
      <c r="O158" s="41"/>
      <c r="P158" s="41"/>
      <c r="Q158" s="41"/>
      <c r="R158" s="41"/>
      <c r="S158" s="42"/>
      <c r="T158" s="43" t="s">
        <v>200</v>
      </c>
      <c r="U158" s="41"/>
      <c r="V158" s="41"/>
      <c r="W158" s="41"/>
      <c r="X158" s="41"/>
      <c r="Y158" s="41"/>
      <c r="Z158" s="42"/>
      <c r="AA158" s="31">
        <v>5100000</v>
      </c>
      <c r="AB158" s="31"/>
      <c r="AC158" s="31"/>
      <c r="AD158" s="31"/>
      <c r="AE158" s="31"/>
      <c r="AF158" s="31">
        <v>0</v>
      </c>
      <c r="AG158" s="31"/>
      <c r="AH158" s="31"/>
      <c r="AI158" s="31"/>
      <c r="AJ158" s="31"/>
      <c r="AK158" s="31">
        <f>IF(ISNUMBER(AA158),AA158,0)+IF(ISNUMBER(AF158),AF158,0)</f>
        <v>5100000</v>
      </c>
      <c r="AL158" s="31"/>
      <c r="AM158" s="31"/>
      <c r="AN158" s="31"/>
      <c r="AO158" s="31"/>
      <c r="AP158" s="31">
        <v>5300000</v>
      </c>
      <c r="AQ158" s="31"/>
      <c r="AR158" s="31"/>
      <c r="AS158" s="31"/>
      <c r="AT158" s="31"/>
      <c r="AU158" s="31">
        <v>0</v>
      </c>
      <c r="AV158" s="31"/>
      <c r="AW158" s="31"/>
      <c r="AX158" s="31"/>
      <c r="AY158" s="31"/>
      <c r="AZ158" s="31">
        <f>IF(ISNUMBER(AP158),AP158,0)+IF(ISNUMBER(AU158),AU158,0)</f>
        <v>5300000</v>
      </c>
      <c r="BA158" s="31"/>
      <c r="BB158" s="31"/>
      <c r="BC158" s="31"/>
      <c r="BD158" s="31"/>
      <c r="BE158" s="31">
        <v>5212100</v>
      </c>
      <c r="BF158" s="31"/>
      <c r="BG158" s="31"/>
      <c r="BH158" s="31"/>
      <c r="BI158" s="31"/>
      <c r="BJ158" s="31">
        <v>0</v>
      </c>
      <c r="BK158" s="31"/>
      <c r="BL158" s="31"/>
      <c r="BM158" s="31"/>
      <c r="BN158" s="31"/>
      <c r="BO158" s="31">
        <f>IF(ISNUMBER(BE158),BE158,0)+IF(ISNUMBER(BJ158),BJ158,0)</f>
        <v>5212100</v>
      </c>
      <c r="BP158" s="31"/>
      <c r="BQ158" s="31"/>
      <c r="BR158" s="31"/>
      <c r="BS158" s="31"/>
    </row>
    <row r="159" spans="1:79" s="6" customFormat="1" ht="12.75" customHeight="1">
      <c r="A159" s="34"/>
      <c r="B159" s="34"/>
      <c r="C159" s="34"/>
      <c r="D159" s="34"/>
      <c r="E159" s="34"/>
      <c r="F159" s="34"/>
      <c r="G159" s="35" t="s">
        <v>147</v>
      </c>
      <c r="H159" s="36"/>
      <c r="I159" s="36"/>
      <c r="J159" s="36"/>
      <c r="K159" s="36"/>
      <c r="L159" s="36"/>
      <c r="M159" s="36"/>
      <c r="N159" s="36"/>
      <c r="O159" s="36"/>
      <c r="P159" s="36"/>
      <c r="Q159" s="36"/>
      <c r="R159" s="36"/>
      <c r="S159" s="37"/>
      <c r="T159" s="38"/>
      <c r="U159" s="36"/>
      <c r="V159" s="36"/>
      <c r="W159" s="36"/>
      <c r="X159" s="36"/>
      <c r="Y159" s="36"/>
      <c r="Z159" s="37"/>
      <c r="AA159" s="32">
        <v>5100000</v>
      </c>
      <c r="AB159" s="32"/>
      <c r="AC159" s="32"/>
      <c r="AD159" s="32"/>
      <c r="AE159" s="32"/>
      <c r="AF159" s="32">
        <v>0</v>
      </c>
      <c r="AG159" s="32"/>
      <c r="AH159" s="32"/>
      <c r="AI159" s="32"/>
      <c r="AJ159" s="32"/>
      <c r="AK159" s="32">
        <f>IF(ISNUMBER(AA159),AA159,0)+IF(ISNUMBER(AF159),AF159,0)</f>
        <v>5100000</v>
      </c>
      <c r="AL159" s="32"/>
      <c r="AM159" s="32"/>
      <c r="AN159" s="32"/>
      <c r="AO159" s="32"/>
      <c r="AP159" s="32">
        <v>5300000</v>
      </c>
      <c r="AQ159" s="32"/>
      <c r="AR159" s="32"/>
      <c r="AS159" s="32"/>
      <c r="AT159" s="32"/>
      <c r="AU159" s="32">
        <v>0</v>
      </c>
      <c r="AV159" s="32"/>
      <c r="AW159" s="32"/>
      <c r="AX159" s="32"/>
      <c r="AY159" s="32"/>
      <c r="AZ159" s="32">
        <f>IF(ISNUMBER(AP159),AP159,0)+IF(ISNUMBER(AU159),AU159,0)</f>
        <v>5300000</v>
      </c>
      <c r="BA159" s="32"/>
      <c r="BB159" s="32"/>
      <c r="BC159" s="32"/>
      <c r="BD159" s="32"/>
      <c r="BE159" s="32">
        <v>5212100</v>
      </c>
      <c r="BF159" s="32"/>
      <c r="BG159" s="32"/>
      <c r="BH159" s="32"/>
      <c r="BI159" s="32"/>
      <c r="BJ159" s="32">
        <v>0</v>
      </c>
      <c r="BK159" s="32"/>
      <c r="BL159" s="32"/>
      <c r="BM159" s="32"/>
      <c r="BN159" s="32"/>
      <c r="BO159" s="32">
        <f>IF(ISNUMBER(BE159),BE159,0)+IF(ISNUMBER(BJ159),BJ159,0)</f>
        <v>5212100</v>
      </c>
      <c r="BP159" s="32"/>
      <c r="BQ159" s="32"/>
      <c r="BR159" s="32"/>
      <c r="BS159" s="32"/>
    </row>
    <row r="161" spans="1:79" ht="13.5" customHeight="1">
      <c r="A161" s="28" t="s">
        <v>241</v>
      </c>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row>
    <row r="162" spans="1:79" ht="15" customHeight="1">
      <c r="A162" s="104" t="s">
        <v>208</v>
      </c>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row>
    <row r="163" spans="1:79" ht="15" customHeight="1">
      <c r="A163" s="26" t="s">
        <v>6</v>
      </c>
      <c r="B163" s="26"/>
      <c r="C163" s="26"/>
      <c r="D163" s="26"/>
      <c r="E163" s="26"/>
      <c r="F163" s="26"/>
      <c r="G163" s="26" t="s">
        <v>126</v>
      </c>
      <c r="H163" s="26"/>
      <c r="I163" s="26"/>
      <c r="J163" s="26"/>
      <c r="K163" s="26"/>
      <c r="L163" s="26"/>
      <c r="M163" s="26"/>
      <c r="N163" s="26"/>
      <c r="O163" s="26"/>
      <c r="P163" s="26"/>
      <c r="Q163" s="26"/>
      <c r="R163" s="26"/>
      <c r="S163" s="26"/>
      <c r="T163" s="26" t="s">
        <v>13</v>
      </c>
      <c r="U163" s="26"/>
      <c r="V163" s="26"/>
      <c r="W163" s="26"/>
      <c r="X163" s="26"/>
      <c r="Y163" s="26"/>
      <c r="Z163" s="26"/>
      <c r="AA163" s="83" t="s">
        <v>230</v>
      </c>
      <c r="AB163" s="114"/>
      <c r="AC163" s="114"/>
      <c r="AD163" s="114"/>
      <c r="AE163" s="114"/>
      <c r="AF163" s="114"/>
      <c r="AG163" s="114"/>
      <c r="AH163" s="114"/>
      <c r="AI163" s="114"/>
      <c r="AJ163" s="114"/>
      <c r="AK163" s="114"/>
      <c r="AL163" s="114"/>
      <c r="AM163" s="114"/>
      <c r="AN163" s="114"/>
      <c r="AO163" s="115"/>
      <c r="AP163" s="83" t="s">
        <v>235</v>
      </c>
      <c r="AQ163" s="84"/>
      <c r="AR163" s="84"/>
      <c r="AS163" s="84"/>
      <c r="AT163" s="84"/>
      <c r="AU163" s="84"/>
      <c r="AV163" s="84"/>
      <c r="AW163" s="84"/>
      <c r="AX163" s="84"/>
      <c r="AY163" s="84"/>
      <c r="AZ163" s="84"/>
      <c r="BA163" s="84"/>
      <c r="BB163" s="84"/>
      <c r="BC163" s="84"/>
      <c r="BD163" s="85"/>
    </row>
    <row r="164" spans="1:79" ht="32.1"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t="s">
        <v>4</v>
      </c>
      <c r="AB164" s="26"/>
      <c r="AC164" s="26"/>
      <c r="AD164" s="26"/>
      <c r="AE164" s="26"/>
      <c r="AF164" s="26" t="s">
        <v>3</v>
      </c>
      <c r="AG164" s="26"/>
      <c r="AH164" s="26"/>
      <c r="AI164" s="26"/>
      <c r="AJ164" s="26"/>
      <c r="AK164" s="26" t="s">
        <v>89</v>
      </c>
      <c r="AL164" s="26"/>
      <c r="AM164" s="26"/>
      <c r="AN164" s="26"/>
      <c r="AO164" s="26"/>
      <c r="AP164" s="26" t="s">
        <v>4</v>
      </c>
      <c r="AQ164" s="26"/>
      <c r="AR164" s="26"/>
      <c r="AS164" s="26"/>
      <c r="AT164" s="26"/>
      <c r="AU164" s="26" t="s">
        <v>3</v>
      </c>
      <c r="AV164" s="26"/>
      <c r="AW164" s="26"/>
      <c r="AX164" s="26"/>
      <c r="AY164" s="26"/>
      <c r="AZ164" s="26" t="s">
        <v>96</v>
      </c>
      <c r="BA164" s="26"/>
      <c r="BB164" s="26"/>
      <c r="BC164" s="26"/>
      <c r="BD164" s="26"/>
    </row>
    <row r="165" spans="1:79" ht="15" customHeight="1">
      <c r="A165" s="26">
        <v>1</v>
      </c>
      <c r="B165" s="26"/>
      <c r="C165" s="26"/>
      <c r="D165" s="26"/>
      <c r="E165" s="26"/>
      <c r="F165" s="26"/>
      <c r="G165" s="26">
        <v>2</v>
      </c>
      <c r="H165" s="26"/>
      <c r="I165" s="26"/>
      <c r="J165" s="26"/>
      <c r="K165" s="26"/>
      <c r="L165" s="26"/>
      <c r="M165" s="26"/>
      <c r="N165" s="26"/>
      <c r="O165" s="26"/>
      <c r="P165" s="26"/>
      <c r="Q165" s="26"/>
      <c r="R165" s="26"/>
      <c r="S165" s="26"/>
      <c r="T165" s="26">
        <v>3</v>
      </c>
      <c r="U165" s="26"/>
      <c r="V165" s="26"/>
      <c r="W165" s="26"/>
      <c r="X165" s="26"/>
      <c r="Y165" s="26"/>
      <c r="Z165" s="26"/>
      <c r="AA165" s="26">
        <v>4</v>
      </c>
      <c r="AB165" s="26"/>
      <c r="AC165" s="26"/>
      <c r="AD165" s="26"/>
      <c r="AE165" s="26"/>
      <c r="AF165" s="26">
        <v>5</v>
      </c>
      <c r="AG165" s="26"/>
      <c r="AH165" s="26"/>
      <c r="AI165" s="26"/>
      <c r="AJ165" s="26"/>
      <c r="AK165" s="26">
        <v>6</v>
      </c>
      <c r="AL165" s="26"/>
      <c r="AM165" s="26"/>
      <c r="AN165" s="26"/>
      <c r="AO165" s="26"/>
      <c r="AP165" s="26">
        <v>7</v>
      </c>
      <c r="AQ165" s="26"/>
      <c r="AR165" s="26"/>
      <c r="AS165" s="26"/>
      <c r="AT165" s="26"/>
      <c r="AU165" s="26">
        <v>8</v>
      </c>
      <c r="AV165" s="26"/>
      <c r="AW165" s="26"/>
      <c r="AX165" s="26"/>
      <c r="AY165" s="26"/>
      <c r="AZ165" s="26">
        <v>9</v>
      </c>
      <c r="BA165" s="26"/>
      <c r="BB165" s="26"/>
      <c r="BC165" s="26"/>
      <c r="BD165" s="26"/>
    </row>
    <row r="166" spans="1:79" s="1" customFormat="1" ht="12" hidden="1" customHeight="1">
      <c r="A166" s="27" t="s">
        <v>69</v>
      </c>
      <c r="B166" s="27"/>
      <c r="C166" s="27"/>
      <c r="D166" s="27"/>
      <c r="E166" s="27"/>
      <c r="F166" s="27"/>
      <c r="G166" s="96" t="s">
        <v>57</v>
      </c>
      <c r="H166" s="96"/>
      <c r="I166" s="96"/>
      <c r="J166" s="96"/>
      <c r="K166" s="96"/>
      <c r="L166" s="96"/>
      <c r="M166" s="96"/>
      <c r="N166" s="96"/>
      <c r="O166" s="96"/>
      <c r="P166" s="96"/>
      <c r="Q166" s="96"/>
      <c r="R166" s="96"/>
      <c r="S166" s="96"/>
      <c r="T166" s="96" t="s">
        <v>79</v>
      </c>
      <c r="U166" s="96"/>
      <c r="V166" s="96"/>
      <c r="W166" s="96"/>
      <c r="X166" s="96"/>
      <c r="Y166" s="96"/>
      <c r="Z166" s="96"/>
      <c r="AA166" s="47" t="s">
        <v>60</v>
      </c>
      <c r="AB166" s="47"/>
      <c r="AC166" s="47"/>
      <c r="AD166" s="47"/>
      <c r="AE166" s="47"/>
      <c r="AF166" s="47" t="s">
        <v>61</v>
      </c>
      <c r="AG166" s="47"/>
      <c r="AH166" s="47"/>
      <c r="AI166" s="47"/>
      <c r="AJ166" s="47"/>
      <c r="AK166" s="67" t="s">
        <v>122</v>
      </c>
      <c r="AL166" s="67"/>
      <c r="AM166" s="67"/>
      <c r="AN166" s="67"/>
      <c r="AO166" s="67"/>
      <c r="AP166" s="47" t="s">
        <v>62</v>
      </c>
      <c r="AQ166" s="47"/>
      <c r="AR166" s="47"/>
      <c r="AS166" s="47"/>
      <c r="AT166" s="47"/>
      <c r="AU166" s="47" t="s">
        <v>63</v>
      </c>
      <c r="AV166" s="47"/>
      <c r="AW166" s="47"/>
      <c r="AX166" s="47"/>
      <c r="AY166" s="47"/>
      <c r="AZ166" s="67" t="s">
        <v>122</v>
      </c>
      <c r="BA166" s="67"/>
      <c r="BB166" s="67"/>
      <c r="BC166" s="67"/>
      <c r="BD166" s="67"/>
      <c r="CA166" s="1" t="s">
        <v>46</v>
      </c>
    </row>
    <row r="167" spans="1:79" s="25" customFormat="1" ht="38.25" customHeight="1">
      <c r="A167" s="39">
        <v>1</v>
      </c>
      <c r="B167" s="39"/>
      <c r="C167" s="39"/>
      <c r="D167" s="39"/>
      <c r="E167" s="39"/>
      <c r="F167" s="39"/>
      <c r="G167" s="40" t="s">
        <v>197</v>
      </c>
      <c r="H167" s="41"/>
      <c r="I167" s="41"/>
      <c r="J167" s="41"/>
      <c r="K167" s="41"/>
      <c r="L167" s="41"/>
      <c r="M167" s="41"/>
      <c r="N167" s="41"/>
      <c r="O167" s="41"/>
      <c r="P167" s="41"/>
      <c r="Q167" s="41"/>
      <c r="R167" s="41"/>
      <c r="S167" s="42"/>
      <c r="T167" s="43" t="s">
        <v>198</v>
      </c>
      <c r="U167" s="112"/>
      <c r="V167" s="112"/>
      <c r="W167" s="112"/>
      <c r="X167" s="112"/>
      <c r="Y167" s="112"/>
      <c r="Z167" s="113"/>
      <c r="AA167" s="31">
        <v>5629068</v>
      </c>
      <c r="AB167" s="31"/>
      <c r="AC167" s="31"/>
      <c r="AD167" s="31"/>
      <c r="AE167" s="31"/>
      <c r="AF167" s="31">
        <v>0</v>
      </c>
      <c r="AG167" s="31"/>
      <c r="AH167" s="31"/>
      <c r="AI167" s="31"/>
      <c r="AJ167" s="31"/>
      <c r="AK167" s="31">
        <f>IF(ISNUMBER(AA167),AA167,0)+IF(ISNUMBER(AF167),AF167,0)</f>
        <v>5629068</v>
      </c>
      <c r="AL167" s="31"/>
      <c r="AM167" s="31"/>
      <c r="AN167" s="31"/>
      <c r="AO167" s="31"/>
      <c r="AP167" s="31">
        <v>5972441</v>
      </c>
      <c r="AQ167" s="31"/>
      <c r="AR167" s="31"/>
      <c r="AS167" s="31"/>
      <c r="AT167" s="31"/>
      <c r="AU167" s="31">
        <v>0</v>
      </c>
      <c r="AV167" s="31"/>
      <c r="AW167" s="31"/>
      <c r="AX167" s="31"/>
      <c r="AY167" s="31"/>
      <c r="AZ167" s="31">
        <f>IF(ISNUMBER(AP167),AP167,0)+IF(ISNUMBER(AU167),AU167,0)</f>
        <v>5972441</v>
      </c>
      <c r="BA167" s="31"/>
      <c r="BB167" s="31"/>
      <c r="BC167" s="31"/>
      <c r="BD167" s="31"/>
      <c r="CA167" s="25" t="s">
        <v>47</v>
      </c>
    </row>
    <row r="168" spans="1:79" s="25" customFormat="1" ht="101.25" customHeight="1">
      <c r="A168" s="39">
        <v>2</v>
      </c>
      <c r="B168" s="39"/>
      <c r="C168" s="39"/>
      <c r="D168" s="39"/>
      <c r="E168" s="39"/>
      <c r="F168" s="39"/>
      <c r="G168" s="40" t="s">
        <v>199</v>
      </c>
      <c r="H168" s="41"/>
      <c r="I168" s="41"/>
      <c r="J168" s="41"/>
      <c r="K168" s="41"/>
      <c r="L168" s="41"/>
      <c r="M168" s="41"/>
      <c r="N168" s="41"/>
      <c r="O168" s="41"/>
      <c r="P168" s="41"/>
      <c r="Q168" s="41"/>
      <c r="R168" s="41"/>
      <c r="S168" s="42"/>
      <c r="T168" s="43" t="s">
        <v>200</v>
      </c>
      <c r="U168" s="41"/>
      <c r="V168" s="41"/>
      <c r="W168" s="41"/>
      <c r="X168" s="41"/>
      <c r="Y168" s="41"/>
      <c r="Z168" s="42"/>
      <c r="AA168" s="31">
        <v>0</v>
      </c>
      <c r="AB168" s="31"/>
      <c r="AC168" s="31"/>
      <c r="AD168" s="31"/>
      <c r="AE168" s="31"/>
      <c r="AF168" s="31">
        <v>0</v>
      </c>
      <c r="AG168" s="31"/>
      <c r="AH168" s="31"/>
      <c r="AI168" s="31"/>
      <c r="AJ168" s="31"/>
      <c r="AK168" s="31">
        <f>IF(ISNUMBER(AA168),AA168,0)+IF(ISNUMBER(AF168),AF168,0)</f>
        <v>0</v>
      </c>
      <c r="AL168" s="31"/>
      <c r="AM168" s="31"/>
      <c r="AN168" s="31"/>
      <c r="AO168" s="31"/>
      <c r="AP168" s="31">
        <v>0</v>
      </c>
      <c r="AQ168" s="31"/>
      <c r="AR168" s="31"/>
      <c r="AS168" s="31"/>
      <c r="AT168" s="31"/>
      <c r="AU168" s="31">
        <v>0</v>
      </c>
      <c r="AV168" s="31"/>
      <c r="AW168" s="31"/>
      <c r="AX168" s="31"/>
      <c r="AY168" s="31"/>
      <c r="AZ168" s="31">
        <f>IF(ISNUMBER(AP168),AP168,0)+IF(ISNUMBER(AU168),AU168,0)</f>
        <v>0</v>
      </c>
      <c r="BA168" s="31"/>
      <c r="BB168" s="31"/>
      <c r="BC168" s="31"/>
      <c r="BD168" s="31"/>
    </row>
    <row r="169" spans="1:79" s="6" customFormat="1">
      <c r="A169" s="34"/>
      <c r="B169" s="34"/>
      <c r="C169" s="34"/>
      <c r="D169" s="34"/>
      <c r="E169" s="34"/>
      <c r="F169" s="34"/>
      <c r="G169" s="35" t="s">
        <v>147</v>
      </c>
      <c r="H169" s="36"/>
      <c r="I169" s="36"/>
      <c r="J169" s="36"/>
      <c r="K169" s="36"/>
      <c r="L169" s="36"/>
      <c r="M169" s="36"/>
      <c r="N169" s="36"/>
      <c r="O169" s="36"/>
      <c r="P169" s="36"/>
      <c r="Q169" s="36"/>
      <c r="R169" s="36"/>
      <c r="S169" s="37"/>
      <c r="T169" s="38"/>
      <c r="U169" s="36"/>
      <c r="V169" s="36"/>
      <c r="W169" s="36"/>
      <c r="X169" s="36"/>
      <c r="Y169" s="36"/>
      <c r="Z169" s="37"/>
      <c r="AA169" s="32">
        <v>5629068</v>
      </c>
      <c r="AB169" s="32"/>
      <c r="AC169" s="32"/>
      <c r="AD169" s="32"/>
      <c r="AE169" s="32"/>
      <c r="AF169" s="32">
        <v>0</v>
      </c>
      <c r="AG169" s="32"/>
      <c r="AH169" s="32"/>
      <c r="AI169" s="32"/>
      <c r="AJ169" s="32"/>
      <c r="AK169" s="32">
        <f>IF(ISNUMBER(AA169),AA169,0)+IF(ISNUMBER(AF169),AF169,0)</f>
        <v>5629068</v>
      </c>
      <c r="AL169" s="32"/>
      <c r="AM169" s="32"/>
      <c r="AN169" s="32"/>
      <c r="AO169" s="32"/>
      <c r="AP169" s="32">
        <v>5972441</v>
      </c>
      <c r="AQ169" s="32"/>
      <c r="AR169" s="32"/>
      <c r="AS169" s="32"/>
      <c r="AT169" s="32"/>
      <c r="AU169" s="32">
        <v>0</v>
      </c>
      <c r="AV169" s="32"/>
      <c r="AW169" s="32"/>
      <c r="AX169" s="32"/>
      <c r="AY169" s="32"/>
      <c r="AZ169" s="32">
        <f>IF(ISNUMBER(AP169),AP169,0)+IF(ISNUMBER(AU169),AU169,0)</f>
        <v>5972441</v>
      </c>
      <c r="BA169" s="32"/>
      <c r="BB169" s="32"/>
      <c r="BC169" s="32"/>
      <c r="BD169" s="32"/>
    </row>
    <row r="172" spans="1:79" ht="14.25" customHeight="1">
      <c r="A172" s="28" t="s">
        <v>242</v>
      </c>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row>
    <row r="173" spans="1:79" ht="15" customHeight="1">
      <c r="A173" s="104" t="s">
        <v>208</v>
      </c>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5"/>
      <c r="AB173" s="105"/>
      <c r="AC173" s="105"/>
      <c r="AD173" s="105"/>
      <c r="AE173" s="105"/>
      <c r="AF173" s="105"/>
      <c r="AG173" s="105"/>
      <c r="AH173" s="105"/>
      <c r="AI173" s="105"/>
      <c r="AJ173" s="105"/>
      <c r="AK173" s="105"/>
      <c r="AL173" s="105"/>
      <c r="AM173" s="105"/>
      <c r="AN173" s="105"/>
      <c r="AO173" s="105"/>
      <c r="AP173" s="105"/>
      <c r="AQ173" s="105"/>
      <c r="AR173" s="105"/>
      <c r="AS173" s="105"/>
      <c r="AT173" s="105"/>
      <c r="AU173" s="105"/>
      <c r="AV173" s="105"/>
      <c r="AW173" s="105"/>
      <c r="AX173" s="105"/>
      <c r="AY173" s="105"/>
      <c r="AZ173" s="105"/>
      <c r="BA173" s="105"/>
      <c r="BB173" s="105"/>
      <c r="BC173" s="105"/>
      <c r="BD173" s="105"/>
      <c r="BE173" s="105"/>
      <c r="BF173" s="105"/>
      <c r="BG173" s="105"/>
      <c r="BH173" s="105"/>
      <c r="BI173" s="105"/>
      <c r="BJ173" s="105"/>
      <c r="BK173" s="105"/>
      <c r="BL173" s="105"/>
      <c r="BM173" s="105"/>
    </row>
    <row r="174" spans="1:79" ht="23.1" customHeight="1">
      <c r="A174" s="26" t="s">
        <v>128</v>
      </c>
      <c r="B174" s="26"/>
      <c r="C174" s="26"/>
      <c r="D174" s="26"/>
      <c r="E174" s="26"/>
      <c r="F174" s="26"/>
      <c r="G174" s="26"/>
      <c r="H174" s="26"/>
      <c r="I174" s="26"/>
      <c r="J174" s="26"/>
      <c r="K174" s="26"/>
      <c r="L174" s="26"/>
      <c r="M174" s="26"/>
      <c r="N174" s="106" t="s">
        <v>129</v>
      </c>
      <c r="O174" s="107"/>
      <c r="P174" s="107"/>
      <c r="Q174" s="107"/>
      <c r="R174" s="107"/>
      <c r="S174" s="107"/>
      <c r="T174" s="107"/>
      <c r="U174" s="108"/>
      <c r="V174" s="106" t="s">
        <v>130</v>
      </c>
      <c r="W174" s="107"/>
      <c r="X174" s="107"/>
      <c r="Y174" s="107"/>
      <c r="Z174" s="108"/>
      <c r="AA174" s="26" t="s">
        <v>209</v>
      </c>
      <c r="AB174" s="26"/>
      <c r="AC174" s="26"/>
      <c r="AD174" s="26"/>
      <c r="AE174" s="26"/>
      <c r="AF174" s="26"/>
      <c r="AG174" s="26"/>
      <c r="AH174" s="26"/>
      <c r="AI174" s="26"/>
      <c r="AJ174" s="26" t="s">
        <v>212</v>
      </c>
      <c r="AK174" s="26"/>
      <c r="AL174" s="26"/>
      <c r="AM174" s="26"/>
      <c r="AN174" s="26"/>
      <c r="AO174" s="26"/>
      <c r="AP174" s="26"/>
      <c r="AQ174" s="26"/>
      <c r="AR174" s="26"/>
      <c r="AS174" s="26" t="s">
        <v>219</v>
      </c>
      <c r="AT174" s="26"/>
      <c r="AU174" s="26"/>
      <c r="AV174" s="26"/>
      <c r="AW174" s="26"/>
      <c r="AX174" s="26"/>
      <c r="AY174" s="26"/>
      <c r="AZ174" s="26"/>
      <c r="BA174" s="26"/>
      <c r="BB174" s="26" t="s">
        <v>230</v>
      </c>
      <c r="BC174" s="26"/>
      <c r="BD174" s="26"/>
      <c r="BE174" s="26"/>
      <c r="BF174" s="26"/>
      <c r="BG174" s="26"/>
      <c r="BH174" s="26"/>
      <c r="BI174" s="26"/>
      <c r="BJ174" s="26"/>
      <c r="BK174" s="26" t="s">
        <v>235</v>
      </c>
      <c r="BL174" s="26"/>
      <c r="BM174" s="26"/>
      <c r="BN174" s="26"/>
      <c r="BO174" s="26"/>
      <c r="BP174" s="26"/>
      <c r="BQ174" s="26"/>
      <c r="BR174" s="26"/>
      <c r="BS174" s="26"/>
    </row>
    <row r="175" spans="1:79" ht="95.25" customHeight="1">
      <c r="A175" s="26"/>
      <c r="B175" s="26"/>
      <c r="C175" s="26"/>
      <c r="D175" s="26"/>
      <c r="E175" s="26"/>
      <c r="F175" s="26"/>
      <c r="G175" s="26"/>
      <c r="H175" s="26"/>
      <c r="I175" s="26"/>
      <c r="J175" s="26"/>
      <c r="K175" s="26"/>
      <c r="L175" s="26"/>
      <c r="M175" s="26"/>
      <c r="N175" s="109"/>
      <c r="O175" s="110"/>
      <c r="P175" s="110"/>
      <c r="Q175" s="110"/>
      <c r="R175" s="110"/>
      <c r="S175" s="110"/>
      <c r="T175" s="110"/>
      <c r="U175" s="111"/>
      <c r="V175" s="109"/>
      <c r="W175" s="110"/>
      <c r="X175" s="110"/>
      <c r="Y175" s="110"/>
      <c r="Z175" s="111"/>
      <c r="AA175" s="30" t="s">
        <v>133</v>
      </c>
      <c r="AB175" s="30"/>
      <c r="AC175" s="30"/>
      <c r="AD175" s="30"/>
      <c r="AE175" s="30"/>
      <c r="AF175" s="30" t="s">
        <v>134</v>
      </c>
      <c r="AG175" s="30"/>
      <c r="AH175" s="30"/>
      <c r="AI175" s="30"/>
      <c r="AJ175" s="30" t="s">
        <v>133</v>
      </c>
      <c r="AK175" s="30"/>
      <c r="AL175" s="30"/>
      <c r="AM175" s="30"/>
      <c r="AN175" s="30"/>
      <c r="AO175" s="30" t="s">
        <v>134</v>
      </c>
      <c r="AP175" s="30"/>
      <c r="AQ175" s="30"/>
      <c r="AR175" s="30"/>
      <c r="AS175" s="30" t="s">
        <v>133</v>
      </c>
      <c r="AT175" s="30"/>
      <c r="AU175" s="30"/>
      <c r="AV175" s="30"/>
      <c r="AW175" s="30"/>
      <c r="AX175" s="30" t="s">
        <v>134</v>
      </c>
      <c r="AY175" s="30"/>
      <c r="AZ175" s="30"/>
      <c r="BA175" s="30"/>
      <c r="BB175" s="30" t="s">
        <v>133</v>
      </c>
      <c r="BC175" s="30"/>
      <c r="BD175" s="30"/>
      <c r="BE175" s="30"/>
      <c r="BF175" s="30"/>
      <c r="BG175" s="30" t="s">
        <v>134</v>
      </c>
      <c r="BH175" s="30"/>
      <c r="BI175" s="30"/>
      <c r="BJ175" s="30"/>
      <c r="BK175" s="30" t="s">
        <v>133</v>
      </c>
      <c r="BL175" s="30"/>
      <c r="BM175" s="30"/>
      <c r="BN175" s="30"/>
      <c r="BO175" s="30"/>
      <c r="BP175" s="30" t="s">
        <v>134</v>
      </c>
      <c r="BQ175" s="30"/>
      <c r="BR175" s="30"/>
      <c r="BS175" s="30"/>
    </row>
    <row r="176" spans="1:79" ht="15" customHeight="1">
      <c r="A176" s="26">
        <v>1</v>
      </c>
      <c r="B176" s="26"/>
      <c r="C176" s="26"/>
      <c r="D176" s="26"/>
      <c r="E176" s="26"/>
      <c r="F176" s="26"/>
      <c r="G176" s="26"/>
      <c r="H176" s="26"/>
      <c r="I176" s="26"/>
      <c r="J176" s="26"/>
      <c r="K176" s="26"/>
      <c r="L176" s="26"/>
      <c r="M176" s="26"/>
      <c r="N176" s="83">
        <v>2</v>
      </c>
      <c r="O176" s="84"/>
      <c r="P176" s="84"/>
      <c r="Q176" s="84"/>
      <c r="R176" s="84"/>
      <c r="S176" s="84"/>
      <c r="T176" s="84"/>
      <c r="U176" s="85"/>
      <c r="V176" s="26">
        <v>3</v>
      </c>
      <c r="W176" s="26"/>
      <c r="X176" s="26"/>
      <c r="Y176" s="26"/>
      <c r="Z176" s="26"/>
      <c r="AA176" s="26">
        <v>4</v>
      </c>
      <c r="AB176" s="26"/>
      <c r="AC176" s="26"/>
      <c r="AD176" s="26"/>
      <c r="AE176" s="26"/>
      <c r="AF176" s="26">
        <v>5</v>
      </c>
      <c r="AG176" s="26"/>
      <c r="AH176" s="26"/>
      <c r="AI176" s="26"/>
      <c r="AJ176" s="26">
        <v>6</v>
      </c>
      <c r="AK176" s="26"/>
      <c r="AL176" s="26"/>
      <c r="AM176" s="26"/>
      <c r="AN176" s="26"/>
      <c r="AO176" s="26">
        <v>7</v>
      </c>
      <c r="AP176" s="26"/>
      <c r="AQ176" s="26"/>
      <c r="AR176" s="26"/>
      <c r="AS176" s="26">
        <v>8</v>
      </c>
      <c r="AT176" s="26"/>
      <c r="AU176" s="26"/>
      <c r="AV176" s="26"/>
      <c r="AW176" s="26"/>
      <c r="AX176" s="26">
        <v>9</v>
      </c>
      <c r="AY176" s="26"/>
      <c r="AZ176" s="26"/>
      <c r="BA176" s="26"/>
      <c r="BB176" s="26">
        <v>10</v>
      </c>
      <c r="BC176" s="26"/>
      <c r="BD176" s="26"/>
      <c r="BE176" s="26"/>
      <c r="BF176" s="26"/>
      <c r="BG176" s="26">
        <v>11</v>
      </c>
      <c r="BH176" s="26"/>
      <c r="BI176" s="26"/>
      <c r="BJ176" s="26"/>
      <c r="BK176" s="26">
        <v>12</v>
      </c>
      <c r="BL176" s="26"/>
      <c r="BM176" s="26"/>
      <c r="BN176" s="26"/>
      <c r="BO176" s="26"/>
      <c r="BP176" s="26">
        <v>13</v>
      </c>
      <c r="BQ176" s="26"/>
      <c r="BR176" s="26"/>
      <c r="BS176" s="26"/>
    </row>
    <row r="177" spans="1:79" s="1" customFormat="1" ht="12" hidden="1" customHeight="1">
      <c r="A177" s="96" t="s">
        <v>146</v>
      </c>
      <c r="B177" s="96"/>
      <c r="C177" s="96"/>
      <c r="D177" s="96"/>
      <c r="E177" s="96"/>
      <c r="F177" s="96"/>
      <c r="G177" s="96"/>
      <c r="H177" s="96"/>
      <c r="I177" s="96"/>
      <c r="J177" s="96"/>
      <c r="K177" s="96"/>
      <c r="L177" s="96"/>
      <c r="M177" s="96"/>
      <c r="N177" s="27" t="s">
        <v>131</v>
      </c>
      <c r="O177" s="27"/>
      <c r="P177" s="27"/>
      <c r="Q177" s="27"/>
      <c r="R177" s="27"/>
      <c r="S177" s="27"/>
      <c r="T177" s="27"/>
      <c r="U177" s="27"/>
      <c r="V177" s="27" t="s">
        <v>132</v>
      </c>
      <c r="W177" s="27"/>
      <c r="X177" s="27"/>
      <c r="Y177" s="27"/>
      <c r="Z177" s="27"/>
      <c r="AA177" s="47" t="s">
        <v>65</v>
      </c>
      <c r="AB177" s="47"/>
      <c r="AC177" s="47"/>
      <c r="AD177" s="47"/>
      <c r="AE177" s="47"/>
      <c r="AF177" s="47" t="s">
        <v>66</v>
      </c>
      <c r="AG177" s="47"/>
      <c r="AH177" s="47"/>
      <c r="AI177" s="47"/>
      <c r="AJ177" s="47" t="s">
        <v>67</v>
      </c>
      <c r="AK177" s="47"/>
      <c r="AL177" s="47"/>
      <c r="AM177" s="47"/>
      <c r="AN177" s="47"/>
      <c r="AO177" s="47" t="s">
        <v>68</v>
      </c>
      <c r="AP177" s="47"/>
      <c r="AQ177" s="47"/>
      <c r="AR177" s="47"/>
      <c r="AS177" s="47" t="s">
        <v>58</v>
      </c>
      <c r="AT177" s="47"/>
      <c r="AU177" s="47"/>
      <c r="AV177" s="47"/>
      <c r="AW177" s="47"/>
      <c r="AX177" s="47" t="s">
        <v>59</v>
      </c>
      <c r="AY177" s="47"/>
      <c r="AZ177" s="47"/>
      <c r="BA177" s="47"/>
      <c r="BB177" s="47" t="s">
        <v>60</v>
      </c>
      <c r="BC177" s="47"/>
      <c r="BD177" s="47"/>
      <c r="BE177" s="47"/>
      <c r="BF177" s="47"/>
      <c r="BG177" s="47" t="s">
        <v>61</v>
      </c>
      <c r="BH177" s="47"/>
      <c r="BI177" s="47"/>
      <c r="BJ177" s="47"/>
      <c r="BK177" s="47" t="s">
        <v>62</v>
      </c>
      <c r="BL177" s="47"/>
      <c r="BM177" s="47"/>
      <c r="BN177" s="47"/>
      <c r="BO177" s="47"/>
      <c r="BP177" s="47" t="s">
        <v>63</v>
      </c>
      <c r="BQ177" s="47"/>
      <c r="BR177" s="47"/>
      <c r="BS177" s="47"/>
      <c r="CA177" s="1" t="s">
        <v>48</v>
      </c>
    </row>
    <row r="178" spans="1:79" s="6" customFormat="1" ht="12.75" customHeight="1">
      <c r="A178" s="33" t="s">
        <v>147</v>
      </c>
      <c r="B178" s="33"/>
      <c r="C178" s="33"/>
      <c r="D178" s="33"/>
      <c r="E178" s="33"/>
      <c r="F178" s="33"/>
      <c r="G178" s="33"/>
      <c r="H178" s="33"/>
      <c r="I178" s="33"/>
      <c r="J178" s="33"/>
      <c r="K178" s="33"/>
      <c r="L178" s="33"/>
      <c r="M178" s="33"/>
      <c r="N178" s="54"/>
      <c r="O178" s="55"/>
      <c r="P178" s="55"/>
      <c r="Q178" s="55"/>
      <c r="R178" s="55"/>
      <c r="S178" s="55"/>
      <c r="T178" s="55"/>
      <c r="U178" s="75"/>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c r="BE178" s="103"/>
      <c r="BF178" s="103"/>
      <c r="BG178" s="103"/>
      <c r="BH178" s="103"/>
      <c r="BI178" s="103"/>
      <c r="BJ178" s="103"/>
      <c r="BK178" s="103"/>
      <c r="BL178" s="103"/>
      <c r="BM178" s="103"/>
      <c r="BN178" s="103"/>
      <c r="BO178" s="103"/>
      <c r="BP178" s="98"/>
      <c r="BQ178" s="99"/>
      <c r="BR178" s="99"/>
      <c r="BS178" s="100"/>
      <c r="CA178" s="6" t="s">
        <v>49</v>
      </c>
    </row>
    <row r="181" spans="1:79" ht="35.25" customHeight="1">
      <c r="A181" s="28" t="s">
        <v>243</v>
      </c>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row>
    <row r="182" spans="1:79" ht="192.75" customHeight="1">
      <c r="A182" s="101" t="s">
        <v>201</v>
      </c>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c r="AC182" s="101"/>
      <c r="AD182" s="101"/>
      <c r="AE182" s="101"/>
      <c r="AF182" s="101"/>
      <c r="AG182" s="101"/>
      <c r="AH182" s="101"/>
      <c r="AI182" s="101"/>
      <c r="AJ182" s="101"/>
      <c r="AK182" s="101"/>
      <c r="AL182" s="101"/>
      <c r="AM182" s="101"/>
      <c r="AN182" s="101"/>
      <c r="AO182" s="101"/>
      <c r="AP182" s="101"/>
      <c r="AQ182" s="101"/>
      <c r="AR182" s="101"/>
      <c r="AS182" s="101"/>
      <c r="AT182" s="101"/>
      <c r="AU182" s="101"/>
      <c r="AV182" s="101"/>
      <c r="AW182" s="101"/>
      <c r="AX182" s="101"/>
      <c r="AY182" s="101"/>
      <c r="AZ182" s="101"/>
      <c r="BA182" s="101"/>
      <c r="BB182" s="101"/>
      <c r="BC182" s="101"/>
      <c r="BD182" s="101"/>
      <c r="BE182" s="101"/>
      <c r="BF182" s="101"/>
      <c r="BG182" s="101"/>
      <c r="BH182" s="101"/>
      <c r="BI182" s="101"/>
      <c r="BJ182" s="101"/>
      <c r="BK182" s="101"/>
      <c r="BL182" s="101"/>
    </row>
    <row r="183" spans="1:79" ht="1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5" spans="1:79" ht="28.5" customHeight="1">
      <c r="A185" s="102" t="s">
        <v>226</v>
      </c>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c r="BA185" s="102"/>
      <c r="BB185" s="102"/>
      <c r="BC185" s="102"/>
      <c r="BD185" s="102"/>
      <c r="BE185" s="102"/>
      <c r="BF185" s="102"/>
      <c r="BG185" s="102"/>
      <c r="BH185" s="102"/>
      <c r="BI185" s="102"/>
      <c r="BJ185" s="102"/>
      <c r="BK185" s="102"/>
      <c r="BL185" s="102"/>
    </row>
    <row r="186" spans="1:79" ht="14.25" customHeight="1">
      <c r="A186" s="28" t="s">
        <v>210</v>
      </c>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row>
    <row r="187" spans="1:79" ht="15" customHeight="1">
      <c r="A187" s="29" t="s">
        <v>208</v>
      </c>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row>
    <row r="188" spans="1:79" ht="42.95" customHeight="1">
      <c r="A188" s="30" t="s">
        <v>135</v>
      </c>
      <c r="B188" s="30"/>
      <c r="C188" s="30"/>
      <c r="D188" s="30"/>
      <c r="E188" s="30"/>
      <c r="F188" s="30"/>
      <c r="G188" s="26" t="s">
        <v>19</v>
      </c>
      <c r="H188" s="26"/>
      <c r="I188" s="26"/>
      <c r="J188" s="26"/>
      <c r="K188" s="26"/>
      <c r="L188" s="26"/>
      <c r="M188" s="26"/>
      <c r="N188" s="26"/>
      <c r="O188" s="26"/>
      <c r="P188" s="26"/>
      <c r="Q188" s="26"/>
      <c r="R188" s="26"/>
      <c r="S188" s="26"/>
      <c r="T188" s="26" t="s">
        <v>15</v>
      </c>
      <c r="U188" s="26"/>
      <c r="V188" s="26"/>
      <c r="W188" s="26"/>
      <c r="X188" s="26"/>
      <c r="Y188" s="26"/>
      <c r="Z188" s="26" t="s">
        <v>14</v>
      </c>
      <c r="AA188" s="26"/>
      <c r="AB188" s="26"/>
      <c r="AC188" s="26"/>
      <c r="AD188" s="26"/>
      <c r="AE188" s="26" t="s">
        <v>136</v>
      </c>
      <c r="AF188" s="26"/>
      <c r="AG188" s="26"/>
      <c r="AH188" s="26"/>
      <c r="AI188" s="26"/>
      <c r="AJ188" s="26"/>
      <c r="AK188" s="26" t="s">
        <v>137</v>
      </c>
      <c r="AL188" s="26"/>
      <c r="AM188" s="26"/>
      <c r="AN188" s="26"/>
      <c r="AO188" s="26"/>
      <c r="AP188" s="26"/>
      <c r="AQ188" s="26" t="s">
        <v>138</v>
      </c>
      <c r="AR188" s="26"/>
      <c r="AS188" s="26"/>
      <c r="AT188" s="26"/>
      <c r="AU188" s="26"/>
      <c r="AV188" s="26"/>
      <c r="AW188" s="26" t="s">
        <v>98</v>
      </c>
      <c r="AX188" s="26"/>
      <c r="AY188" s="26"/>
      <c r="AZ188" s="26"/>
      <c r="BA188" s="26"/>
      <c r="BB188" s="26"/>
      <c r="BC188" s="26"/>
      <c r="BD188" s="26"/>
      <c r="BE188" s="26"/>
      <c r="BF188" s="26"/>
      <c r="BG188" s="26" t="s">
        <v>139</v>
      </c>
      <c r="BH188" s="26"/>
      <c r="BI188" s="26"/>
      <c r="BJ188" s="26"/>
      <c r="BK188" s="26"/>
      <c r="BL188" s="26"/>
    </row>
    <row r="189" spans="1:79" ht="39.950000000000003" customHeight="1">
      <c r="A189" s="30"/>
      <c r="B189" s="30"/>
      <c r="C189" s="30"/>
      <c r="D189" s="30"/>
      <c r="E189" s="30"/>
      <c r="F189" s="30"/>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t="s">
        <v>17</v>
      </c>
      <c r="AX189" s="26"/>
      <c r="AY189" s="26"/>
      <c r="AZ189" s="26"/>
      <c r="BA189" s="26"/>
      <c r="BB189" s="26" t="s">
        <v>16</v>
      </c>
      <c r="BC189" s="26"/>
      <c r="BD189" s="26"/>
      <c r="BE189" s="26"/>
      <c r="BF189" s="26"/>
      <c r="BG189" s="26"/>
      <c r="BH189" s="26"/>
      <c r="BI189" s="26"/>
      <c r="BJ189" s="26"/>
      <c r="BK189" s="26"/>
      <c r="BL189" s="26"/>
    </row>
    <row r="190" spans="1:79" ht="15" customHeight="1">
      <c r="A190" s="26">
        <v>1</v>
      </c>
      <c r="B190" s="26"/>
      <c r="C190" s="26"/>
      <c r="D190" s="26"/>
      <c r="E190" s="26"/>
      <c r="F190" s="26"/>
      <c r="G190" s="26">
        <v>2</v>
      </c>
      <c r="H190" s="26"/>
      <c r="I190" s="26"/>
      <c r="J190" s="26"/>
      <c r="K190" s="26"/>
      <c r="L190" s="26"/>
      <c r="M190" s="26"/>
      <c r="N190" s="26"/>
      <c r="O190" s="26"/>
      <c r="P190" s="26"/>
      <c r="Q190" s="26"/>
      <c r="R190" s="26"/>
      <c r="S190" s="26"/>
      <c r="T190" s="26">
        <v>3</v>
      </c>
      <c r="U190" s="26"/>
      <c r="V190" s="26"/>
      <c r="W190" s="26"/>
      <c r="X190" s="26"/>
      <c r="Y190" s="26"/>
      <c r="Z190" s="26">
        <v>4</v>
      </c>
      <c r="AA190" s="26"/>
      <c r="AB190" s="26"/>
      <c r="AC190" s="26"/>
      <c r="AD190" s="26"/>
      <c r="AE190" s="26">
        <v>5</v>
      </c>
      <c r="AF190" s="26"/>
      <c r="AG190" s="26"/>
      <c r="AH190" s="26"/>
      <c r="AI190" s="26"/>
      <c r="AJ190" s="26"/>
      <c r="AK190" s="26">
        <v>6</v>
      </c>
      <c r="AL190" s="26"/>
      <c r="AM190" s="26"/>
      <c r="AN190" s="26"/>
      <c r="AO190" s="26"/>
      <c r="AP190" s="26"/>
      <c r="AQ190" s="26">
        <v>7</v>
      </c>
      <c r="AR190" s="26"/>
      <c r="AS190" s="26"/>
      <c r="AT190" s="26"/>
      <c r="AU190" s="26"/>
      <c r="AV190" s="26"/>
      <c r="AW190" s="26">
        <v>8</v>
      </c>
      <c r="AX190" s="26"/>
      <c r="AY190" s="26"/>
      <c r="AZ190" s="26"/>
      <c r="BA190" s="26"/>
      <c r="BB190" s="26">
        <v>9</v>
      </c>
      <c r="BC190" s="26"/>
      <c r="BD190" s="26"/>
      <c r="BE190" s="26"/>
      <c r="BF190" s="26"/>
      <c r="BG190" s="26">
        <v>10</v>
      </c>
      <c r="BH190" s="26"/>
      <c r="BI190" s="26"/>
      <c r="BJ190" s="26"/>
      <c r="BK190" s="26"/>
      <c r="BL190" s="26"/>
    </row>
    <row r="191" spans="1:79" s="1" customFormat="1" ht="12" hidden="1" customHeight="1">
      <c r="A191" s="27" t="s">
        <v>64</v>
      </c>
      <c r="B191" s="27"/>
      <c r="C191" s="27"/>
      <c r="D191" s="27"/>
      <c r="E191" s="27"/>
      <c r="F191" s="27"/>
      <c r="G191" s="96" t="s">
        <v>57</v>
      </c>
      <c r="H191" s="96"/>
      <c r="I191" s="96"/>
      <c r="J191" s="96"/>
      <c r="K191" s="96"/>
      <c r="L191" s="96"/>
      <c r="M191" s="96"/>
      <c r="N191" s="96"/>
      <c r="O191" s="96"/>
      <c r="P191" s="96"/>
      <c r="Q191" s="96"/>
      <c r="R191" s="96"/>
      <c r="S191" s="96"/>
      <c r="T191" s="47" t="s">
        <v>80</v>
      </c>
      <c r="U191" s="47"/>
      <c r="V191" s="47"/>
      <c r="W191" s="47"/>
      <c r="X191" s="47"/>
      <c r="Y191" s="47"/>
      <c r="Z191" s="47" t="s">
        <v>81</v>
      </c>
      <c r="AA191" s="47"/>
      <c r="AB191" s="47"/>
      <c r="AC191" s="47"/>
      <c r="AD191" s="47"/>
      <c r="AE191" s="47" t="s">
        <v>82</v>
      </c>
      <c r="AF191" s="47"/>
      <c r="AG191" s="47"/>
      <c r="AH191" s="47"/>
      <c r="AI191" s="47"/>
      <c r="AJ191" s="47"/>
      <c r="AK191" s="47" t="s">
        <v>83</v>
      </c>
      <c r="AL191" s="47"/>
      <c r="AM191" s="47"/>
      <c r="AN191" s="47"/>
      <c r="AO191" s="47"/>
      <c r="AP191" s="47"/>
      <c r="AQ191" s="97" t="s">
        <v>99</v>
      </c>
      <c r="AR191" s="47"/>
      <c r="AS191" s="47"/>
      <c r="AT191" s="47"/>
      <c r="AU191" s="47"/>
      <c r="AV191" s="47"/>
      <c r="AW191" s="47" t="s">
        <v>84</v>
      </c>
      <c r="AX191" s="47"/>
      <c r="AY191" s="47"/>
      <c r="AZ191" s="47"/>
      <c r="BA191" s="47"/>
      <c r="BB191" s="47" t="s">
        <v>85</v>
      </c>
      <c r="BC191" s="47"/>
      <c r="BD191" s="47"/>
      <c r="BE191" s="47"/>
      <c r="BF191" s="47"/>
      <c r="BG191" s="97" t="s">
        <v>100</v>
      </c>
      <c r="BH191" s="47"/>
      <c r="BI191" s="47"/>
      <c r="BJ191" s="47"/>
      <c r="BK191" s="47"/>
      <c r="BL191" s="47"/>
      <c r="CA191" s="1" t="s">
        <v>50</v>
      </c>
    </row>
    <row r="192" spans="1:79" s="25" customFormat="1" ht="38.25" customHeight="1">
      <c r="A192" s="39">
        <v>2610</v>
      </c>
      <c r="B192" s="39"/>
      <c r="C192" s="39"/>
      <c r="D192" s="39"/>
      <c r="E192" s="39"/>
      <c r="F192" s="39"/>
      <c r="G192" s="40" t="s">
        <v>174</v>
      </c>
      <c r="H192" s="41"/>
      <c r="I192" s="41"/>
      <c r="J192" s="41"/>
      <c r="K192" s="41"/>
      <c r="L192" s="41"/>
      <c r="M192" s="41"/>
      <c r="N192" s="41"/>
      <c r="O192" s="41"/>
      <c r="P192" s="41"/>
      <c r="Q192" s="41"/>
      <c r="R192" s="41"/>
      <c r="S192" s="42"/>
      <c r="T192" s="31">
        <v>5100000</v>
      </c>
      <c r="U192" s="31"/>
      <c r="V192" s="31"/>
      <c r="W192" s="31"/>
      <c r="X192" s="31"/>
      <c r="Y192" s="31"/>
      <c r="Z192" s="31">
        <v>5100000</v>
      </c>
      <c r="AA192" s="31"/>
      <c r="AB192" s="31"/>
      <c r="AC192" s="31"/>
      <c r="AD192" s="31"/>
      <c r="AE192" s="31">
        <v>0</v>
      </c>
      <c r="AF192" s="31"/>
      <c r="AG192" s="31"/>
      <c r="AH192" s="31"/>
      <c r="AI192" s="31"/>
      <c r="AJ192" s="31"/>
      <c r="AK192" s="31">
        <v>0</v>
      </c>
      <c r="AL192" s="31"/>
      <c r="AM192" s="31"/>
      <c r="AN192" s="31"/>
      <c r="AO192" s="31"/>
      <c r="AP192" s="31"/>
      <c r="AQ192" s="31">
        <f>IF(ISNUMBER(AK192),AK192,0)-IF(ISNUMBER(AE192),AE192,0)</f>
        <v>0</v>
      </c>
      <c r="AR192" s="31"/>
      <c r="AS192" s="31"/>
      <c r="AT192" s="31"/>
      <c r="AU192" s="31"/>
      <c r="AV192" s="31"/>
      <c r="AW192" s="31">
        <v>0</v>
      </c>
      <c r="AX192" s="31"/>
      <c r="AY192" s="31"/>
      <c r="AZ192" s="31"/>
      <c r="BA192" s="31"/>
      <c r="BB192" s="31">
        <v>0</v>
      </c>
      <c r="BC192" s="31"/>
      <c r="BD192" s="31"/>
      <c r="BE192" s="31"/>
      <c r="BF192" s="31"/>
      <c r="BG192" s="31">
        <f>IF(ISNUMBER(Z192),Z192,0)+IF(ISNUMBER(AK192),AK192,0)</f>
        <v>5100000</v>
      </c>
      <c r="BH192" s="31"/>
      <c r="BI192" s="31"/>
      <c r="BJ192" s="31"/>
      <c r="BK192" s="31"/>
      <c r="BL192" s="31"/>
      <c r="CA192" s="25" t="s">
        <v>51</v>
      </c>
    </row>
    <row r="193" spans="1:79" s="6" customFormat="1" ht="12.75" customHeight="1">
      <c r="A193" s="34"/>
      <c r="B193" s="34"/>
      <c r="C193" s="34"/>
      <c r="D193" s="34"/>
      <c r="E193" s="34"/>
      <c r="F193" s="34"/>
      <c r="G193" s="35" t="s">
        <v>147</v>
      </c>
      <c r="H193" s="36"/>
      <c r="I193" s="36"/>
      <c r="J193" s="36"/>
      <c r="K193" s="36"/>
      <c r="L193" s="36"/>
      <c r="M193" s="36"/>
      <c r="N193" s="36"/>
      <c r="O193" s="36"/>
      <c r="P193" s="36"/>
      <c r="Q193" s="36"/>
      <c r="R193" s="36"/>
      <c r="S193" s="37"/>
      <c r="T193" s="32">
        <v>5100000</v>
      </c>
      <c r="U193" s="32"/>
      <c r="V193" s="32"/>
      <c r="W193" s="32"/>
      <c r="X193" s="32"/>
      <c r="Y193" s="32"/>
      <c r="Z193" s="32">
        <v>5100000</v>
      </c>
      <c r="AA193" s="32"/>
      <c r="AB193" s="32"/>
      <c r="AC193" s="32"/>
      <c r="AD193" s="32"/>
      <c r="AE193" s="32">
        <v>0</v>
      </c>
      <c r="AF193" s="32"/>
      <c r="AG193" s="32"/>
      <c r="AH193" s="32"/>
      <c r="AI193" s="32"/>
      <c r="AJ193" s="32"/>
      <c r="AK193" s="32">
        <v>0</v>
      </c>
      <c r="AL193" s="32"/>
      <c r="AM193" s="32"/>
      <c r="AN193" s="32"/>
      <c r="AO193" s="32"/>
      <c r="AP193" s="32"/>
      <c r="AQ193" s="32">
        <f>IF(ISNUMBER(AK193),AK193,0)-IF(ISNUMBER(AE193),AE193,0)</f>
        <v>0</v>
      </c>
      <c r="AR193" s="32"/>
      <c r="AS193" s="32"/>
      <c r="AT193" s="32"/>
      <c r="AU193" s="32"/>
      <c r="AV193" s="32"/>
      <c r="AW193" s="32">
        <v>0</v>
      </c>
      <c r="AX193" s="32"/>
      <c r="AY193" s="32"/>
      <c r="AZ193" s="32"/>
      <c r="BA193" s="32"/>
      <c r="BB193" s="32">
        <v>0</v>
      </c>
      <c r="BC193" s="32"/>
      <c r="BD193" s="32"/>
      <c r="BE193" s="32"/>
      <c r="BF193" s="32"/>
      <c r="BG193" s="32">
        <f>IF(ISNUMBER(Z193),Z193,0)+IF(ISNUMBER(AK193),AK193,0)</f>
        <v>5100000</v>
      </c>
      <c r="BH193" s="32"/>
      <c r="BI193" s="32"/>
      <c r="BJ193" s="32"/>
      <c r="BK193" s="32"/>
      <c r="BL193" s="32"/>
    </row>
    <row r="195" spans="1:79" ht="14.25" customHeight="1">
      <c r="A195" s="28" t="s">
        <v>227</v>
      </c>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row>
    <row r="196" spans="1:79" ht="15" customHeight="1">
      <c r="A196" s="29" t="s">
        <v>208</v>
      </c>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row>
    <row r="197" spans="1:79" ht="18" customHeight="1">
      <c r="A197" s="26" t="s">
        <v>135</v>
      </c>
      <c r="B197" s="26"/>
      <c r="C197" s="26"/>
      <c r="D197" s="26"/>
      <c r="E197" s="26"/>
      <c r="F197" s="26"/>
      <c r="G197" s="26" t="s">
        <v>19</v>
      </c>
      <c r="H197" s="26"/>
      <c r="I197" s="26"/>
      <c r="J197" s="26"/>
      <c r="K197" s="26"/>
      <c r="L197" s="26"/>
      <c r="M197" s="26"/>
      <c r="N197" s="26"/>
      <c r="O197" s="26"/>
      <c r="P197" s="26"/>
      <c r="Q197" s="26" t="s">
        <v>214</v>
      </c>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t="s">
        <v>224</v>
      </c>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row>
    <row r="198" spans="1:79" ht="42.95" customHeight="1">
      <c r="A198" s="26"/>
      <c r="B198" s="26"/>
      <c r="C198" s="26"/>
      <c r="D198" s="26"/>
      <c r="E198" s="26"/>
      <c r="F198" s="26"/>
      <c r="G198" s="26"/>
      <c r="H198" s="26"/>
      <c r="I198" s="26"/>
      <c r="J198" s="26"/>
      <c r="K198" s="26"/>
      <c r="L198" s="26"/>
      <c r="M198" s="26"/>
      <c r="N198" s="26"/>
      <c r="O198" s="26"/>
      <c r="P198" s="26"/>
      <c r="Q198" s="26" t="s">
        <v>140</v>
      </c>
      <c r="R198" s="26"/>
      <c r="S198" s="26"/>
      <c r="T198" s="26"/>
      <c r="U198" s="26"/>
      <c r="V198" s="30" t="s">
        <v>141</v>
      </c>
      <c r="W198" s="30"/>
      <c r="X198" s="30"/>
      <c r="Y198" s="30"/>
      <c r="Z198" s="26" t="s">
        <v>142</v>
      </c>
      <c r="AA198" s="26"/>
      <c r="AB198" s="26"/>
      <c r="AC198" s="26"/>
      <c r="AD198" s="26"/>
      <c r="AE198" s="26"/>
      <c r="AF198" s="26"/>
      <c r="AG198" s="26"/>
      <c r="AH198" s="26"/>
      <c r="AI198" s="26"/>
      <c r="AJ198" s="26" t="s">
        <v>143</v>
      </c>
      <c r="AK198" s="26"/>
      <c r="AL198" s="26"/>
      <c r="AM198" s="26"/>
      <c r="AN198" s="26"/>
      <c r="AO198" s="26" t="s">
        <v>20</v>
      </c>
      <c r="AP198" s="26"/>
      <c r="AQ198" s="26"/>
      <c r="AR198" s="26"/>
      <c r="AS198" s="26"/>
      <c r="AT198" s="30" t="s">
        <v>144</v>
      </c>
      <c r="AU198" s="30"/>
      <c r="AV198" s="30"/>
      <c r="AW198" s="30"/>
      <c r="AX198" s="26" t="s">
        <v>142</v>
      </c>
      <c r="AY198" s="26"/>
      <c r="AZ198" s="26"/>
      <c r="BA198" s="26"/>
      <c r="BB198" s="26"/>
      <c r="BC198" s="26"/>
      <c r="BD198" s="26"/>
      <c r="BE198" s="26"/>
      <c r="BF198" s="26"/>
      <c r="BG198" s="26"/>
      <c r="BH198" s="26" t="s">
        <v>145</v>
      </c>
      <c r="BI198" s="26"/>
      <c r="BJ198" s="26"/>
      <c r="BK198" s="26"/>
      <c r="BL198" s="26"/>
    </row>
    <row r="199" spans="1:79" ht="63" customHeight="1">
      <c r="A199" s="26"/>
      <c r="B199" s="26"/>
      <c r="C199" s="26"/>
      <c r="D199" s="26"/>
      <c r="E199" s="26"/>
      <c r="F199" s="26"/>
      <c r="G199" s="26"/>
      <c r="H199" s="26"/>
      <c r="I199" s="26"/>
      <c r="J199" s="26"/>
      <c r="K199" s="26"/>
      <c r="L199" s="26"/>
      <c r="M199" s="26"/>
      <c r="N199" s="26"/>
      <c r="O199" s="26"/>
      <c r="P199" s="26"/>
      <c r="Q199" s="26"/>
      <c r="R199" s="26"/>
      <c r="S199" s="26"/>
      <c r="T199" s="26"/>
      <c r="U199" s="26"/>
      <c r="V199" s="30"/>
      <c r="W199" s="30"/>
      <c r="X199" s="30"/>
      <c r="Y199" s="30"/>
      <c r="Z199" s="26" t="s">
        <v>17</v>
      </c>
      <c r="AA199" s="26"/>
      <c r="AB199" s="26"/>
      <c r="AC199" s="26"/>
      <c r="AD199" s="26"/>
      <c r="AE199" s="26" t="s">
        <v>16</v>
      </c>
      <c r="AF199" s="26"/>
      <c r="AG199" s="26"/>
      <c r="AH199" s="26"/>
      <c r="AI199" s="26"/>
      <c r="AJ199" s="26"/>
      <c r="AK199" s="26"/>
      <c r="AL199" s="26"/>
      <c r="AM199" s="26"/>
      <c r="AN199" s="26"/>
      <c r="AO199" s="26"/>
      <c r="AP199" s="26"/>
      <c r="AQ199" s="26"/>
      <c r="AR199" s="26"/>
      <c r="AS199" s="26"/>
      <c r="AT199" s="30"/>
      <c r="AU199" s="30"/>
      <c r="AV199" s="30"/>
      <c r="AW199" s="30"/>
      <c r="AX199" s="26" t="s">
        <v>17</v>
      </c>
      <c r="AY199" s="26"/>
      <c r="AZ199" s="26"/>
      <c r="BA199" s="26"/>
      <c r="BB199" s="26"/>
      <c r="BC199" s="26" t="s">
        <v>16</v>
      </c>
      <c r="BD199" s="26"/>
      <c r="BE199" s="26"/>
      <c r="BF199" s="26"/>
      <c r="BG199" s="26"/>
      <c r="BH199" s="26"/>
      <c r="BI199" s="26"/>
      <c r="BJ199" s="26"/>
      <c r="BK199" s="26"/>
      <c r="BL199" s="26"/>
    </row>
    <row r="200" spans="1:79" ht="15" customHeight="1">
      <c r="A200" s="26">
        <v>1</v>
      </c>
      <c r="B200" s="26"/>
      <c r="C200" s="26"/>
      <c r="D200" s="26"/>
      <c r="E200" s="26"/>
      <c r="F200" s="26"/>
      <c r="G200" s="26">
        <v>2</v>
      </c>
      <c r="H200" s="26"/>
      <c r="I200" s="26"/>
      <c r="J200" s="26"/>
      <c r="K200" s="26"/>
      <c r="L200" s="26"/>
      <c r="M200" s="26"/>
      <c r="N200" s="26"/>
      <c r="O200" s="26"/>
      <c r="P200" s="26"/>
      <c r="Q200" s="26">
        <v>3</v>
      </c>
      <c r="R200" s="26"/>
      <c r="S200" s="26"/>
      <c r="T200" s="26"/>
      <c r="U200" s="26"/>
      <c r="V200" s="26">
        <v>4</v>
      </c>
      <c r="W200" s="26"/>
      <c r="X200" s="26"/>
      <c r="Y200" s="26"/>
      <c r="Z200" s="26">
        <v>5</v>
      </c>
      <c r="AA200" s="26"/>
      <c r="AB200" s="26"/>
      <c r="AC200" s="26"/>
      <c r="AD200" s="26"/>
      <c r="AE200" s="26">
        <v>6</v>
      </c>
      <c r="AF200" s="26"/>
      <c r="AG200" s="26"/>
      <c r="AH200" s="26"/>
      <c r="AI200" s="26"/>
      <c r="AJ200" s="26">
        <v>7</v>
      </c>
      <c r="AK200" s="26"/>
      <c r="AL200" s="26"/>
      <c r="AM200" s="26"/>
      <c r="AN200" s="26"/>
      <c r="AO200" s="26">
        <v>8</v>
      </c>
      <c r="AP200" s="26"/>
      <c r="AQ200" s="26"/>
      <c r="AR200" s="26"/>
      <c r="AS200" s="26"/>
      <c r="AT200" s="26">
        <v>9</v>
      </c>
      <c r="AU200" s="26"/>
      <c r="AV200" s="26"/>
      <c r="AW200" s="26"/>
      <c r="AX200" s="26">
        <v>10</v>
      </c>
      <c r="AY200" s="26"/>
      <c r="AZ200" s="26"/>
      <c r="BA200" s="26"/>
      <c r="BB200" s="26"/>
      <c r="BC200" s="26">
        <v>11</v>
      </c>
      <c r="BD200" s="26"/>
      <c r="BE200" s="26"/>
      <c r="BF200" s="26"/>
      <c r="BG200" s="26"/>
      <c r="BH200" s="26">
        <v>12</v>
      </c>
      <c r="BI200" s="26"/>
      <c r="BJ200" s="26"/>
      <c r="BK200" s="26"/>
      <c r="BL200" s="26"/>
    </row>
    <row r="201" spans="1:79" s="1" customFormat="1" ht="12" hidden="1" customHeight="1">
      <c r="A201" s="27" t="s">
        <v>64</v>
      </c>
      <c r="B201" s="27"/>
      <c r="C201" s="27"/>
      <c r="D201" s="27"/>
      <c r="E201" s="27"/>
      <c r="F201" s="27"/>
      <c r="G201" s="96" t="s">
        <v>57</v>
      </c>
      <c r="H201" s="96"/>
      <c r="I201" s="96"/>
      <c r="J201" s="96"/>
      <c r="K201" s="96"/>
      <c r="L201" s="96"/>
      <c r="M201" s="96"/>
      <c r="N201" s="96"/>
      <c r="O201" s="96"/>
      <c r="P201" s="96"/>
      <c r="Q201" s="47" t="s">
        <v>80</v>
      </c>
      <c r="R201" s="47"/>
      <c r="S201" s="47"/>
      <c r="T201" s="47"/>
      <c r="U201" s="47"/>
      <c r="V201" s="47" t="s">
        <v>81</v>
      </c>
      <c r="W201" s="47"/>
      <c r="X201" s="47"/>
      <c r="Y201" s="47"/>
      <c r="Z201" s="47" t="s">
        <v>82</v>
      </c>
      <c r="AA201" s="47"/>
      <c r="AB201" s="47"/>
      <c r="AC201" s="47"/>
      <c r="AD201" s="47"/>
      <c r="AE201" s="47" t="s">
        <v>83</v>
      </c>
      <c r="AF201" s="47"/>
      <c r="AG201" s="47"/>
      <c r="AH201" s="47"/>
      <c r="AI201" s="47"/>
      <c r="AJ201" s="97" t="s">
        <v>101</v>
      </c>
      <c r="AK201" s="47"/>
      <c r="AL201" s="47"/>
      <c r="AM201" s="47"/>
      <c r="AN201" s="47"/>
      <c r="AO201" s="47" t="s">
        <v>84</v>
      </c>
      <c r="AP201" s="47"/>
      <c r="AQ201" s="47"/>
      <c r="AR201" s="47"/>
      <c r="AS201" s="47"/>
      <c r="AT201" s="97" t="s">
        <v>102</v>
      </c>
      <c r="AU201" s="47"/>
      <c r="AV201" s="47"/>
      <c r="AW201" s="47"/>
      <c r="AX201" s="47" t="s">
        <v>85</v>
      </c>
      <c r="AY201" s="47"/>
      <c r="AZ201" s="47"/>
      <c r="BA201" s="47"/>
      <c r="BB201" s="47"/>
      <c r="BC201" s="47" t="s">
        <v>86</v>
      </c>
      <c r="BD201" s="47"/>
      <c r="BE201" s="47"/>
      <c r="BF201" s="47"/>
      <c r="BG201" s="47"/>
      <c r="BH201" s="97" t="s">
        <v>101</v>
      </c>
      <c r="BI201" s="47"/>
      <c r="BJ201" s="47"/>
      <c r="BK201" s="47"/>
      <c r="BL201" s="47"/>
      <c r="CA201" s="1" t="s">
        <v>52</v>
      </c>
    </row>
    <row r="202" spans="1:79" s="25" customFormat="1" ht="38.25" customHeight="1">
      <c r="A202" s="39">
        <v>2610</v>
      </c>
      <c r="B202" s="39"/>
      <c r="C202" s="39"/>
      <c r="D202" s="39"/>
      <c r="E202" s="39"/>
      <c r="F202" s="39"/>
      <c r="G202" s="40" t="s">
        <v>174</v>
      </c>
      <c r="H202" s="41"/>
      <c r="I202" s="41"/>
      <c r="J202" s="41"/>
      <c r="K202" s="41"/>
      <c r="L202" s="41"/>
      <c r="M202" s="41"/>
      <c r="N202" s="41"/>
      <c r="O202" s="41"/>
      <c r="P202" s="42"/>
      <c r="Q202" s="31">
        <v>5300000</v>
      </c>
      <c r="R202" s="31"/>
      <c r="S202" s="31"/>
      <c r="T202" s="31"/>
      <c r="U202" s="31"/>
      <c r="V202" s="31">
        <v>0</v>
      </c>
      <c r="W202" s="31"/>
      <c r="X202" s="31"/>
      <c r="Y202" s="31"/>
      <c r="Z202" s="31">
        <v>0</v>
      </c>
      <c r="AA202" s="31"/>
      <c r="AB202" s="31"/>
      <c r="AC202" s="31"/>
      <c r="AD202" s="31"/>
      <c r="AE202" s="31">
        <v>0</v>
      </c>
      <c r="AF202" s="31"/>
      <c r="AG202" s="31"/>
      <c r="AH202" s="31"/>
      <c r="AI202" s="31"/>
      <c r="AJ202" s="31">
        <f>IF(ISNUMBER(Q202),Q202,0)-IF(ISNUMBER(Z202),Z202,0)</f>
        <v>5300000</v>
      </c>
      <c r="AK202" s="31"/>
      <c r="AL202" s="31"/>
      <c r="AM202" s="31"/>
      <c r="AN202" s="31"/>
      <c r="AO202" s="31">
        <v>5212100</v>
      </c>
      <c r="AP202" s="31"/>
      <c r="AQ202" s="31"/>
      <c r="AR202" s="31"/>
      <c r="AS202" s="31"/>
      <c r="AT202" s="31">
        <f>IF(ISNUMBER(V202),V202,0)-IF(ISNUMBER(Z202),Z202,0)-IF(ISNUMBER(AE202),AE202,0)</f>
        <v>0</v>
      </c>
      <c r="AU202" s="31"/>
      <c r="AV202" s="31"/>
      <c r="AW202" s="31"/>
      <c r="AX202" s="31">
        <v>0</v>
      </c>
      <c r="AY202" s="31"/>
      <c r="AZ202" s="31"/>
      <c r="BA202" s="31"/>
      <c r="BB202" s="31"/>
      <c r="BC202" s="31">
        <v>0</v>
      </c>
      <c r="BD202" s="31"/>
      <c r="BE202" s="31"/>
      <c r="BF202" s="31"/>
      <c r="BG202" s="31"/>
      <c r="BH202" s="31">
        <f>IF(ISNUMBER(AO202),AO202,0)-IF(ISNUMBER(AX202),AX202,0)</f>
        <v>5212100</v>
      </c>
      <c r="BI202" s="31"/>
      <c r="BJ202" s="31"/>
      <c r="BK202" s="31"/>
      <c r="BL202" s="31"/>
      <c r="CA202" s="25" t="s">
        <v>53</v>
      </c>
    </row>
    <row r="203" spans="1:79" s="6" customFormat="1" ht="12.75" customHeight="1">
      <c r="A203" s="34"/>
      <c r="B203" s="34"/>
      <c r="C203" s="34"/>
      <c r="D203" s="34"/>
      <c r="E203" s="34"/>
      <c r="F203" s="34"/>
      <c r="G203" s="35" t="s">
        <v>147</v>
      </c>
      <c r="H203" s="36"/>
      <c r="I203" s="36"/>
      <c r="J203" s="36"/>
      <c r="K203" s="36"/>
      <c r="L203" s="36"/>
      <c r="M203" s="36"/>
      <c r="N203" s="36"/>
      <c r="O203" s="36"/>
      <c r="P203" s="37"/>
      <c r="Q203" s="32">
        <v>5300000</v>
      </c>
      <c r="R203" s="32"/>
      <c r="S203" s="32"/>
      <c r="T203" s="32"/>
      <c r="U203" s="32"/>
      <c r="V203" s="32">
        <v>0</v>
      </c>
      <c r="W203" s="32"/>
      <c r="X203" s="32"/>
      <c r="Y203" s="32"/>
      <c r="Z203" s="32">
        <v>0</v>
      </c>
      <c r="AA203" s="32"/>
      <c r="AB203" s="32"/>
      <c r="AC203" s="32"/>
      <c r="AD203" s="32"/>
      <c r="AE203" s="32">
        <v>0</v>
      </c>
      <c r="AF203" s="32"/>
      <c r="AG203" s="32"/>
      <c r="AH203" s="32"/>
      <c r="AI203" s="32"/>
      <c r="AJ203" s="32">
        <f>IF(ISNUMBER(Q203),Q203,0)-IF(ISNUMBER(Z203),Z203,0)</f>
        <v>5300000</v>
      </c>
      <c r="AK203" s="32"/>
      <c r="AL203" s="32"/>
      <c r="AM203" s="32"/>
      <c r="AN203" s="32"/>
      <c r="AO203" s="32">
        <v>5212100</v>
      </c>
      <c r="AP203" s="32"/>
      <c r="AQ203" s="32"/>
      <c r="AR203" s="32"/>
      <c r="AS203" s="32"/>
      <c r="AT203" s="32">
        <f>IF(ISNUMBER(V203),V203,0)-IF(ISNUMBER(Z203),Z203,0)-IF(ISNUMBER(AE203),AE203,0)</f>
        <v>0</v>
      </c>
      <c r="AU203" s="32"/>
      <c r="AV203" s="32"/>
      <c r="AW203" s="32"/>
      <c r="AX203" s="32">
        <v>0</v>
      </c>
      <c r="AY203" s="32"/>
      <c r="AZ203" s="32"/>
      <c r="BA203" s="32"/>
      <c r="BB203" s="32"/>
      <c r="BC203" s="32">
        <v>0</v>
      </c>
      <c r="BD203" s="32"/>
      <c r="BE203" s="32"/>
      <c r="BF203" s="32"/>
      <c r="BG203" s="32"/>
      <c r="BH203" s="32">
        <f>IF(ISNUMBER(AO203),AO203,0)-IF(ISNUMBER(AX203),AX203,0)</f>
        <v>5212100</v>
      </c>
      <c r="BI203" s="32"/>
      <c r="BJ203" s="32"/>
      <c r="BK203" s="32"/>
      <c r="BL203" s="32"/>
    </row>
    <row r="205" spans="1:79" ht="14.25" customHeight="1">
      <c r="A205" s="28" t="s">
        <v>215</v>
      </c>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row>
    <row r="206" spans="1:79" ht="15" customHeight="1">
      <c r="A206" s="29" t="s">
        <v>208</v>
      </c>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row>
    <row r="207" spans="1:79" ht="42.95" customHeight="1">
      <c r="A207" s="30" t="s">
        <v>135</v>
      </c>
      <c r="B207" s="30"/>
      <c r="C207" s="30"/>
      <c r="D207" s="30"/>
      <c r="E207" s="30"/>
      <c r="F207" s="30"/>
      <c r="G207" s="26" t="s">
        <v>19</v>
      </c>
      <c r="H207" s="26"/>
      <c r="I207" s="26"/>
      <c r="J207" s="26"/>
      <c r="K207" s="26"/>
      <c r="L207" s="26"/>
      <c r="M207" s="26"/>
      <c r="N207" s="26"/>
      <c r="O207" s="26"/>
      <c r="P207" s="26"/>
      <c r="Q207" s="26"/>
      <c r="R207" s="26"/>
      <c r="S207" s="26"/>
      <c r="T207" s="26" t="s">
        <v>15</v>
      </c>
      <c r="U207" s="26"/>
      <c r="V207" s="26"/>
      <c r="W207" s="26"/>
      <c r="X207" s="26"/>
      <c r="Y207" s="26"/>
      <c r="Z207" s="26" t="s">
        <v>14</v>
      </c>
      <c r="AA207" s="26"/>
      <c r="AB207" s="26"/>
      <c r="AC207" s="26"/>
      <c r="AD207" s="26"/>
      <c r="AE207" s="26" t="s">
        <v>211</v>
      </c>
      <c r="AF207" s="26"/>
      <c r="AG207" s="26"/>
      <c r="AH207" s="26"/>
      <c r="AI207" s="26"/>
      <c r="AJ207" s="26"/>
      <c r="AK207" s="26" t="s">
        <v>216</v>
      </c>
      <c r="AL207" s="26"/>
      <c r="AM207" s="26"/>
      <c r="AN207" s="26"/>
      <c r="AO207" s="26"/>
      <c r="AP207" s="26"/>
      <c r="AQ207" s="26" t="s">
        <v>228</v>
      </c>
      <c r="AR207" s="26"/>
      <c r="AS207" s="26"/>
      <c r="AT207" s="26"/>
      <c r="AU207" s="26"/>
      <c r="AV207" s="26"/>
      <c r="AW207" s="26" t="s">
        <v>18</v>
      </c>
      <c r="AX207" s="26"/>
      <c r="AY207" s="26"/>
      <c r="AZ207" s="26"/>
      <c r="BA207" s="26"/>
      <c r="BB207" s="26"/>
      <c r="BC207" s="26"/>
      <c r="BD207" s="26"/>
      <c r="BE207" s="26" t="s">
        <v>156</v>
      </c>
      <c r="BF207" s="26"/>
      <c r="BG207" s="26"/>
      <c r="BH207" s="26"/>
      <c r="BI207" s="26"/>
      <c r="BJ207" s="26"/>
      <c r="BK207" s="26"/>
      <c r="BL207" s="26"/>
    </row>
    <row r="208" spans="1:79" ht="21.75" customHeight="1">
      <c r="A208" s="30"/>
      <c r="B208" s="30"/>
      <c r="C208" s="30"/>
      <c r="D208" s="30"/>
      <c r="E208" s="30"/>
      <c r="F208" s="30"/>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row>
    <row r="209" spans="1:79" ht="15" customHeight="1">
      <c r="A209" s="26">
        <v>1</v>
      </c>
      <c r="B209" s="26"/>
      <c r="C209" s="26"/>
      <c r="D209" s="26"/>
      <c r="E209" s="26"/>
      <c r="F209" s="26"/>
      <c r="G209" s="26">
        <v>2</v>
      </c>
      <c r="H209" s="26"/>
      <c r="I209" s="26"/>
      <c r="J209" s="26"/>
      <c r="K209" s="26"/>
      <c r="L209" s="26"/>
      <c r="M209" s="26"/>
      <c r="N209" s="26"/>
      <c r="O209" s="26"/>
      <c r="P209" s="26"/>
      <c r="Q209" s="26"/>
      <c r="R209" s="26"/>
      <c r="S209" s="26"/>
      <c r="T209" s="26">
        <v>3</v>
      </c>
      <c r="U209" s="26"/>
      <c r="V209" s="26"/>
      <c r="W209" s="26"/>
      <c r="X209" s="26"/>
      <c r="Y209" s="26"/>
      <c r="Z209" s="26">
        <v>4</v>
      </c>
      <c r="AA209" s="26"/>
      <c r="AB209" s="26"/>
      <c r="AC209" s="26"/>
      <c r="AD209" s="26"/>
      <c r="AE209" s="26">
        <v>5</v>
      </c>
      <c r="AF209" s="26"/>
      <c r="AG209" s="26"/>
      <c r="AH209" s="26"/>
      <c r="AI209" s="26"/>
      <c r="AJ209" s="26"/>
      <c r="AK209" s="26">
        <v>6</v>
      </c>
      <c r="AL209" s="26"/>
      <c r="AM209" s="26"/>
      <c r="AN209" s="26"/>
      <c r="AO209" s="26"/>
      <c r="AP209" s="26"/>
      <c r="AQ209" s="26">
        <v>7</v>
      </c>
      <c r="AR209" s="26"/>
      <c r="AS209" s="26"/>
      <c r="AT209" s="26"/>
      <c r="AU209" s="26"/>
      <c r="AV209" s="26"/>
      <c r="AW209" s="27">
        <v>8</v>
      </c>
      <c r="AX209" s="27"/>
      <c r="AY209" s="27"/>
      <c r="AZ209" s="27"/>
      <c r="BA209" s="27"/>
      <c r="BB209" s="27"/>
      <c r="BC209" s="27"/>
      <c r="BD209" s="27"/>
      <c r="BE209" s="27">
        <v>9</v>
      </c>
      <c r="BF209" s="27"/>
      <c r="BG209" s="27"/>
      <c r="BH209" s="27"/>
      <c r="BI209" s="27"/>
      <c r="BJ209" s="27"/>
      <c r="BK209" s="27"/>
      <c r="BL209" s="27"/>
    </row>
    <row r="210" spans="1:79" s="1" customFormat="1" ht="18.75" hidden="1" customHeight="1">
      <c r="A210" s="27" t="s">
        <v>64</v>
      </c>
      <c r="B210" s="27"/>
      <c r="C210" s="27"/>
      <c r="D210" s="27"/>
      <c r="E210" s="27"/>
      <c r="F210" s="27"/>
      <c r="G210" s="96" t="s">
        <v>57</v>
      </c>
      <c r="H210" s="96"/>
      <c r="I210" s="96"/>
      <c r="J210" s="96"/>
      <c r="K210" s="96"/>
      <c r="L210" s="96"/>
      <c r="M210" s="96"/>
      <c r="N210" s="96"/>
      <c r="O210" s="96"/>
      <c r="P210" s="96"/>
      <c r="Q210" s="96"/>
      <c r="R210" s="96"/>
      <c r="S210" s="96"/>
      <c r="T210" s="47" t="s">
        <v>80</v>
      </c>
      <c r="U210" s="47"/>
      <c r="V210" s="47"/>
      <c r="W210" s="47"/>
      <c r="X210" s="47"/>
      <c r="Y210" s="47"/>
      <c r="Z210" s="47" t="s">
        <v>81</v>
      </c>
      <c r="AA210" s="47"/>
      <c r="AB210" s="47"/>
      <c r="AC210" s="47"/>
      <c r="AD210" s="47"/>
      <c r="AE210" s="47" t="s">
        <v>82</v>
      </c>
      <c r="AF210" s="47"/>
      <c r="AG210" s="47"/>
      <c r="AH210" s="47"/>
      <c r="AI210" s="47"/>
      <c r="AJ210" s="47"/>
      <c r="AK210" s="47" t="s">
        <v>83</v>
      </c>
      <c r="AL210" s="47"/>
      <c r="AM210" s="47"/>
      <c r="AN210" s="47"/>
      <c r="AO210" s="47"/>
      <c r="AP210" s="47"/>
      <c r="AQ210" s="47" t="s">
        <v>84</v>
      </c>
      <c r="AR210" s="47"/>
      <c r="AS210" s="47"/>
      <c r="AT210" s="47"/>
      <c r="AU210" s="47"/>
      <c r="AV210" s="47"/>
      <c r="AW210" s="96" t="s">
        <v>87</v>
      </c>
      <c r="AX210" s="96"/>
      <c r="AY210" s="96"/>
      <c r="AZ210" s="96"/>
      <c r="BA210" s="96"/>
      <c r="BB210" s="96"/>
      <c r="BC210" s="96"/>
      <c r="BD210" s="96"/>
      <c r="BE210" s="96" t="s">
        <v>88</v>
      </c>
      <c r="BF210" s="96"/>
      <c r="BG210" s="96"/>
      <c r="BH210" s="96"/>
      <c r="BI210" s="96"/>
      <c r="BJ210" s="96"/>
      <c r="BK210" s="96"/>
      <c r="BL210" s="96"/>
      <c r="CA210" s="1" t="s">
        <v>54</v>
      </c>
    </row>
    <row r="211" spans="1:79" s="25" customFormat="1" ht="38.25" customHeight="1">
      <c r="A211" s="39">
        <v>2610</v>
      </c>
      <c r="B211" s="39"/>
      <c r="C211" s="39"/>
      <c r="D211" s="39"/>
      <c r="E211" s="39"/>
      <c r="F211" s="39"/>
      <c r="G211" s="40" t="s">
        <v>174</v>
      </c>
      <c r="H211" s="41"/>
      <c r="I211" s="41"/>
      <c r="J211" s="41"/>
      <c r="K211" s="41"/>
      <c r="L211" s="41"/>
      <c r="M211" s="41"/>
      <c r="N211" s="41"/>
      <c r="O211" s="41"/>
      <c r="P211" s="41"/>
      <c r="Q211" s="41"/>
      <c r="R211" s="41"/>
      <c r="S211" s="42"/>
      <c r="T211" s="31">
        <v>5100000</v>
      </c>
      <c r="U211" s="31"/>
      <c r="V211" s="31"/>
      <c r="W211" s="31"/>
      <c r="X211" s="31"/>
      <c r="Y211" s="31"/>
      <c r="Z211" s="31">
        <v>5100000</v>
      </c>
      <c r="AA211" s="31"/>
      <c r="AB211" s="31"/>
      <c r="AC211" s="31"/>
      <c r="AD211" s="31"/>
      <c r="AE211" s="31">
        <v>0</v>
      </c>
      <c r="AF211" s="31"/>
      <c r="AG211" s="31"/>
      <c r="AH211" s="31"/>
      <c r="AI211" s="31"/>
      <c r="AJ211" s="31"/>
      <c r="AK211" s="31">
        <v>0</v>
      </c>
      <c r="AL211" s="31"/>
      <c r="AM211" s="31"/>
      <c r="AN211" s="31"/>
      <c r="AO211" s="31"/>
      <c r="AP211" s="31"/>
      <c r="AQ211" s="31">
        <v>0</v>
      </c>
      <c r="AR211" s="31"/>
      <c r="AS211" s="31"/>
      <c r="AT211" s="31"/>
      <c r="AU211" s="31"/>
      <c r="AV211" s="31"/>
      <c r="AW211" s="94"/>
      <c r="AX211" s="94"/>
      <c r="AY211" s="94"/>
      <c r="AZ211" s="94"/>
      <c r="BA211" s="94"/>
      <c r="BB211" s="94"/>
      <c r="BC211" s="94"/>
      <c r="BD211" s="94"/>
      <c r="BE211" s="94"/>
      <c r="BF211" s="94"/>
      <c r="BG211" s="94"/>
      <c r="BH211" s="94"/>
      <c r="BI211" s="94"/>
      <c r="BJ211" s="94"/>
      <c r="BK211" s="94"/>
      <c r="BL211" s="94"/>
      <c r="CA211" s="25" t="s">
        <v>55</v>
      </c>
    </row>
    <row r="212" spans="1:79" s="6" customFormat="1" ht="12.75" customHeight="1">
      <c r="A212" s="34"/>
      <c r="B212" s="34"/>
      <c r="C212" s="34"/>
      <c r="D212" s="34"/>
      <c r="E212" s="34"/>
      <c r="F212" s="34"/>
      <c r="G212" s="35" t="s">
        <v>147</v>
      </c>
      <c r="H212" s="36"/>
      <c r="I212" s="36"/>
      <c r="J212" s="36"/>
      <c r="K212" s="36"/>
      <c r="L212" s="36"/>
      <c r="M212" s="36"/>
      <c r="N212" s="36"/>
      <c r="O212" s="36"/>
      <c r="P212" s="36"/>
      <c r="Q212" s="36"/>
      <c r="R212" s="36"/>
      <c r="S212" s="37"/>
      <c r="T212" s="32">
        <v>5100000</v>
      </c>
      <c r="U212" s="32"/>
      <c r="V212" s="32"/>
      <c r="W212" s="32"/>
      <c r="X212" s="32"/>
      <c r="Y212" s="32"/>
      <c r="Z212" s="32">
        <v>5100000</v>
      </c>
      <c r="AA212" s="32"/>
      <c r="AB212" s="32"/>
      <c r="AC212" s="32"/>
      <c r="AD212" s="32"/>
      <c r="AE212" s="32">
        <v>0</v>
      </c>
      <c r="AF212" s="32"/>
      <c r="AG212" s="32"/>
      <c r="AH212" s="32"/>
      <c r="AI212" s="32"/>
      <c r="AJ212" s="32"/>
      <c r="AK212" s="32">
        <v>0</v>
      </c>
      <c r="AL212" s="32"/>
      <c r="AM212" s="32"/>
      <c r="AN212" s="32"/>
      <c r="AO212" s="32"/>
      <c r="AP212" s="32"/>
      <c r="AQ212" s="32">
        <v>0</v>
      </c>
      <c r="AR212" s="32"/>
      <c r="AS212" s="32"/>
      <c r="AT212" s="32"/>
      <c r="AU212" s="32"/>
      <c r="AV212" s="32"/>
      <c r="AW212" s="33"/>
      <c r="AX212" s="33"/>
      <c r="AY212" s="33"/>
      <c r="AZ212" s="33"/>
      <c r="BA212" s="33"/>
      <c r="BB212" s="33"/>
      <c r="BC212" s="33"/>
      <c r="BD212" s="33"/>
      <c r="BE212" s="33"/>
      <c r="BF212" s="33"/>
      <c r="BG212" s="33"/>
      <c r="BH212" s="33"/>
      <c r="BI212" s="33"/>
      <c r="BJ212" s="33"/>
      <c r="BK212" s="33"/>
      <c r="BL212" s="33"/>
    </row>
    <row r="214" spans="1:79" ht="14.25" customHeight="1">
      <c r="A214" s="28" t="s">
        <v>229</v>
      </c>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row>
    <row r="215" spans="1:79" ht="30" customHeight="1">
      <c r="A215" s="95" t="s">
        <v>202</v>
      </c>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c r="AC215" s="95"/>
      <c r="AD215" s="95"/>
      <c r="AE215" s="95"/>
      <c r="AF215" s="95"/>
      <c r="AG215" s="95"/>
      <c r="AH215" s="95"/>
      <c r="AI215" s="95"/>
      <c r="AJ215" s="95"/>
      <c r="AK215" s="95"/>
      <c r="AL215" s="95"/>
      <c r="AM215" s="95"/>
      <c r="AN215" s="95"/>
      <c r="AO215" s="95"/>
      <c r="AP215" s="95"/>
      <c r="AQ215" s="95"/>
      <c r="AR215" s="95"/>
      <c r="AS215" s="95"/>
      <c r="AT215" s="95"/>
      <c r="AU215" s="95"/>
      <c r="AV215" s="95"/>
      <c r="AW215" s="95"/>
      <c r="AX215" s="95"/>
      <c r="AY215" s="95"/>
      <c r="AZ215" s="95"/>
      <c r="BA215" s="95"/>
      <c r="BB215" s="95"/>
      <c r="BC215" s="95"/>
      <c r="BD215" s="95"/>
      <c r="BE215" s="95"/>
      <c r="BF215" s="95"/>
      <c r="BG215" s="95"/>
      <c r="BH215" s="95"/>
      <c r="BI215" s="95"/>
      <c r="BJ215" s="95"/>
      <c r="BK215" s="95"/>
      <c r="BL215" s="95"/>
    </row>
    <row r="216" spans="1:79" ht="1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8" spans="1:79" ht="14.25">
      <c r="A218" s="28" t="s">
        <v>244</v>
      </c>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row>
    <row r="219" spans="1:79" ht="14.25">
      <c r="A219" s="28" t="s">
        <v>217</v>
      </c>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row>
    <row r="220" spans="1:79" ht="15" customHeight="1">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c r="AC220" s="91"/>
      <c r="AD220" s="91"/>
      <c r="AE220" s="91"/>
      <c r="AF220" s="91"/>
      <c r="AG220" s="91"/>
      <c r="AH220" s="91"/>
      <c r="AI220" s="91"/>
      <c r="AJ220" s="91"/>
      <c r="AK220" s="91"/>
      <c r="AL220" s="91"/>
      <c r="AM220" s="91"/>
      <c r="AN220" s="91"/>
      <c r="AO220" s="91"/>
      <c r="AP220" s="91"/>
      <c r="AQ220" s="91"/>
      <c r="AR220" s="91"/>
      <c r="AS220" s="91"/>
      <c r="AT220" s="91"/>
      <c r="AU220" s="91"/>
      <c r="AV220" s="91"/>
      <c r="AW220" s="91"/>
      <c r="AX220" s="91"/>
      <c r="AY220" s="91"/>
      <c r="AZ220" s="91"/>
      <c r="BA220" s="91"/>
      <c r="BB220" s="91"/>
      <c r="BC220" s="91"/>
      <c r="BD220" s="91"/>
      <c r="BE220" s="91"/>
      <c r="BF220" s="91"/>
      <c r="BG220" s="91"/>
      <c r="BH220" s="91"/>
      <c r="BI220" s="91"/>
      <c r="BJ220" s="91"/>
      <c r="BK220" s="91"/>
      <c r="BL220" s="91"/>
    </row>
    <row r="221" spans="1:79" ht="1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4" spans="1:79" ht="18.95" customHeight="1">
      <c r="A224" s="86" t="s">
        <v>205</v>
      </c>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22"/>
      <c r="AC224" s="22"/>
      <c r="AD224" s="22"/>
      <c r="AE224" s="22"/>
      <c r="AF224" s="22"/>
      <c r="AG224" s="22"/>
      <c r="AH224" s="92"/>
      <c r="AI224" s="92"/>
      <c r="AJ224" s="92"/>
      <c r="AK224" s="92"/>
      <c r="AL224" s="92"/>
      <c r="AM224" s="92"/>
      <c r="AN224" s="92"/>
      <c r="AO224" s="92"/>
      <c r="AP224" s="92"/>
      <c r="AQ224" s="22"/>
      <c r="AR224" s="22"/>
      <c r="AS224" s="22"/>
      <c r="AT224" s="22"/>
      <c r="AU224" s="93" t="s">
        <v>253</v>
      </c>
      <c r="AV224" s="93"/>
      <c r="AW224" s="93"/>
      <c r="AX224" s="93"/>
      <c r="AY224" s="93"/>
      <c r="AZ224" s="93"/>
      <c r="BA224" s="93"/>
      <c r="BB224" s="93"/>
      <c r="BC224" s="93"/>
      <c r="BD224" s="93"/>
      <c r="BE224" s="93"/>
      <c r="BF224" s="93"/>
    </row>
    <row r="225" spans="1:58" ht="12.75" customHeight="1">
      <c r="AB225" s="23"/>
      <c r="AC225" s="23"/>
      <c r="AD225" s="23"/>
      <c r="AE225" s="23"/>
      <c r="AF225" s="23"/>
      <c r="AG225" s="23"/>
      <c r="AH225" s="89" t="s">
        <v>1</v>
      </c>
      <c r="AI225" s="89"/>
      <c r="AJ225" s="89"/>
      <c r="AK225" s="89"/>
      <c r="AL225" s="89"/>
      <c r="AM225" s="89"/>
      <c r="AN225" s="89"/>
      <c r="AO225" s="89"/>
      <c r="AP225" s="89"/>
      <c r="AQ225" s="23"/>
      <c r="AR225" s="23"/>
      <c r="AS225" s="23"/>
      <c r="AT225" s="23"/>
      <c r="AU225" s="89" t="s">
        <v>160</v>
      </c>
      <c r="AV225" s="89"/>
      <c r="AW225" s="89"/>
      <c r="AX225" s="89"/>
      <c r="AY225" s="89"/>
      <c r="AZ225" s="89"/>
      <c r="BA225" s="89"/>
      <c r="BB225" s="89"/>
      <c r="BC225" s="89"/>
      <c r="BD225" s="89"/>
      <c r="BE225" s="89"/>
      <c r="BF225" s="89"/>
    </row>
    <row r="226" spans="1:58" ht="15">
      <c r="AB226" s="23"/>
      <c r="AC226" s="23"/>
      <c r="AD226" s="23"/>
      <c r="AE226" s="23"/>
      <c r="AF226" s="23"/>
      <c r="AG226" s="23"/>
      <c r="AH226" s="24"/>
      <c r="AI226" s="24"/>
      <c r="AJ226" s="24"/>
      <c r="AK226" s="24"/>
      <c r="AL226" s="24"/>
      <c r="AM226" s="24"/>
      <c r="AN226" s="24"/>
      <c r="AO226" s="24"/>
      <c r="AP226" s="24"/>
      <c r="AQ226" s="23"/>
      <c r="AR226" s="23"/>
      <c r="AS226" s="23"/>
      <c r="AT226" s="23"/>
      <c r="AU226" s="24"/>
      <c r="AV226" s="24"/>
      <c r="AW226" s="24"/>
      <c r="AX226" s="24"/>
      <c r="AY226" s="24"/>
      <c r="AZ226" s="24"/>
      <c r="BA226" s="24"/>
      <c r="BB226" s="24"/>
      <c r="BC226" s="24"/>
      <c r="BD226" s="24"/>
      <c r="BE226" s="24"/>
      <c r="BF226" s="24"/>
    </row>
    <row r="227" spans="1:58" ht="18" customHeight="1">
      <c r="A227" s="86" t="s">
        <v>206</v>
      </c>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23"/>
      <c r="AC227" s="23"/>
      <c r="AD227" s="23"/>
      <c r="AE227" s="23"/>
      <c r="AF227" s="23"/>
      <c r="AG227" s="23"/>
      <c r="AH227" s="87"/>
      <c r="AI227" s="87"/>
      <c r="AJ227" s="87"/>
      <c r="AK227" s="87"/>
      <c r="AL227" s="87"/>
      <c r="AM227" s="87"/>
      <c r="AN227" s="87"/>
      <c r="AO227" s="87"/>
      <c r="AP227" s="87"/>
      <c r="AQ227" s="23"/>
      <c r="AR227" s="23"/>
      <c r="AS227" s="23"/>
      <c r="AT227" s="23"/>
      <c r="AU227" s="88" t="s">
        <v>254</v>
      </c>
      <c r="AV227" s="88"/>
      <c r="AW227" s="88"/>
      <c r="AX227" s="88"/>
      <c r="AY227" s="88"/>
      <c r="AZ227" s="88"/>
      <c r="BA227" s="88"/>
      <c r="BB227" s="88"/>
      <c r="BC227" s="88"/>
      <c r="BD227" s="88"/>
      <c r="BE227" s="88"/>
      <c r="BF227" s="88"/>
    </row>
    <row r="228" spans="1:58" ht="12" customHeight="1">
      <c r="AB228" s="23"/>
      <c r="AC228" s="23"/>
      <c r="AD228" s="23"/>
      <c r="AE228" s="23"/>
      <c r="AF228" s="23"/>
      <c r="AG228" s="23"/>
      <c r="AH228" s="89" t="s">
        <v>1</v>
      </c>
      <c r="AI228" s="89"/>
      <c r="AJ228" s="89"/>
      <c r="AK228" s="89"/>
      <c r="AL228" s="89"/>
      <c r="AM228" s="89"/>
      <c r="AN228" s="89"/>
      <c r="AO228" s="89"/>
      <c r="AP228" s="89"/>
      <c r="AQ228" s="23"/>
      <c r="AR228" s="23"/>
      <c r="AS228" s="23"/>
      <c r="AT228" s="23"/>
      <c r="AU228" s="89" t="s">
        <v>160</v>
      </c>
      <c r="AV228" s="89"/>
      <c r="AW228" s="89"/>
      <c r="AX228" s="89"/>
      <c r="AY228" s="89"/>
      <c r="AZ228" s="89"/>
      <c r="BA228" s="89"/>
      <c r="BB228" s="89"/>
      <c r="BC228" s="89"/>
      <c r="BD228" s="89"/>
      <c r="BE228" s="89"/>
      <c r="BF228" s="89"/>
    </row>
  </sheetData>
  <mergeCells count="1341">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BU87:BY87"/>
    <mergeCell ref="AS87:AW87"/>
    <mergeCell ref="AX87:BA87"/>
    <mergeCell ref="BB87:BF87"/>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AO95:AS95"/>
    <mergeCell ref="AT95:AX95"/>
    <mergeCell ref="AY95:BC95"/>
    <mergeCell ref="BD95:BH95"/>
    <mergeCell ref="A99:BL99"/>
    <mergeCell ref="A100:BL100"/>
    <mergeCell ref="AJ96:AN96"/>
    <mergeCell ref="AO96:AS96"/>
    <mergeCell ref="AT96:AX96"/>
    <mergeCell ref="AY96:BC96"/>
    <mergeCell ref="D96:T96"/>
    <mergeCell ref="U96:Y96"/>
    <mergeCell ref="Z96:AD96"/>
    <mergeCell ref="AE96:AI96"/>
    <mergeCell ref="AO94:AS94"/>
    <mergeCell ref="AT94:AX94"/>
    <mergeCell ref="AY94:BC94"/>
    <mergeCell ref="BD94:BH94"/>
    <mergeCell ref="A95:C95"/>
    <mergeCell ref="D95:T95"/>
    <mergeCell ref="U95:Y95"/>
    <mergeCell ref="Z95:AD95"/>
    <mergeCell ref="AE95:AI95"/>
    <mergeCell ref="AJ95:AN95"/>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BT105:BX105"/>
    <mergeCell ref="A115:BL115"/>
    <mergeCell ref="A116:C117"/>
    <mergeCell ref="D116:P117"/>
    <mergeCell ref="Q116:U117"/>
    <mergeCell ref="V116:AE117"/>
    <mergeCell ref="AF116:AT116"/>
    <mergeCell ref="AU116:BI116"/>
    <mergeCell ref="AF117:AJ117"/>
    <mergeCell ref="AK117:AO117"/>
    <mergeCell ref="AP105:AT105"/>
    <mergeCell ref="AU105:AY105"/>
    <mergeCell ref="AZ105:BD105"/>
    <mergeCell ref="BE105:BI105"/>
    <mergeCell ref="BJ105:BN105"/>
    <mergeCell ref="BO105:BS105"/>
    <mergeCell ref="A105:C105"/>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0:AT120"/>
    <mergeCell ref="AU120:AY120"/>
    <mergeCell ref="AZ120:BD120"/>
    <mergeCell ref="BE120:BI120"/>
    <mergeCell ref="A130:BL130"/>
    <mergeCell ref="A131:BR131"/>
    <mergeCell ref="AP121:AT121"/>
    <mergeCell ref="AU121:AY121"/>
    <mergeCell ref="AZ121:BD121"/>
    <mergeCell ref="BE121:BI121"/>
    <mergeCell ref="A120:C120"/>
    <mergeCell ref="D120:P120"/>
    <mergeCell ref="Q120:U120"/>
    <mergeCell ref="V120:AE120"/>
    <mergeCell ref="AF120:AJ120"/>
    <mergeCell ref="AK120:AO120"/>
    <mergeCell ref="AR143:AT143"/>
    <mergeCell ref="BG141:BL141"/>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C144:AE144"/>
    <mergeCell ref="AF144:AH144"/>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AT137:AX137"/>
    <mergeCell ref="AY137:BC137"/>
    <mergeCell ref="BD137:BH137"/>
    <mergeCell ref="BI137:BM137"/>
    <mergeCell ref="A136:T136"/>
    <mergeCell ref="U136:Y136"/>
    <mergeCell ref="Z136:AD136"/>
    <mergeCell ref="AE136:AI136"/>
    <mergeCell ref="AJ136:AN136"/>
    <mergeCell ref="AO136:AS136"/>
    <mergeCell ref="BJ142:BL143"/>
    <mergeCell ref="W143:Y143"/>
    <mergeCell ref="Z143:AB143"/>
    <mergeCell ref="AC143:AE143"/>
    <mergeCell ref="AF143:AH143"/>
    <mergeCell ref="AI143:AK143"/>
    <mergeCell ref="AL143:AN143"/>
    <mergeCell ref="AO143:AQ143"/>
    <mergeCell ref="A146:C146"/>
    <mergeCell ref="D146:V146"/>
    <mergeCell ref="W146:Y146"/>
    <mergeCell ref="Z146:AB146"/>
    <mergeCell ref="AC146:AE146"/>
    <mergeCell ref="AF146:AH146"/>
    <mergeCell ref="W142:AB142"/>
    <mergeCell ref="AC142:AH142"/>
    <mergeCell ref="AI142:AN142"/>
    <mergeCell ref="AO142:AT142"/>
    <mergeCell ref="AU142:AW143"/>
    <mergeCell ref="AX142:AZ143"/>
    <mergeCell ref="BA142:BC143"/>
    <mergeCell ref="BD142:BF143"/>
    <mergeCell ref="BG142:BI143"/>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O147:AQ147"/>
    <mergeCell ref="AR147:AT147"/>
    <mergeCell ref="AU147:AW147"/>
    <mergeCell ref="AX147:AZ147"/>
    <mergeCell ref="AI146:AK146"/>
    <mergeCell ref="AL146:AN146"/>
    <mergeCell ref="AO146:AQ146"/>
    <mergeCell ref="AR146:AT146"/>
    <mergeCell ref="AU146:AW146"/>
    <mergeCell ref="AX146:AZ146"/>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161:BL161"/>
    <mergeCell ref="A162:BD162"/>
    <mergeCell ref="A163:F164"/>
    <mergeCell ref="G163:S164"/>
    <mergeCell ref="T163:Z164"/>
    <mergeCell ref="AA163:AO163"/>
    <mergeCell ref="AP163:BD163"/>
    <mergeCell ref="AA164:AE164"/>
    <mergeCell ref="AF164:AJ164"/>
    <mergeCell ref="AK164:AO164"/>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G166:S166"/>
    <mergeCell ref="T166:Z166"/>
    <mergeCell ref="AA166:AE166"/>
    <mergeCell ref="AF166:AJ166"/>
    <mergeCell ref="AK166:AO166"/>
    <mergeCell ref="AP166:AT166"/>
    <mergeCell ref="AU166:AY166"/>
    <mergeCell ref="AP164:AT164"/>
    <mergeCell ref="AU164:AY164"/>
    <mergeCell ref="AZ164:BD164"/>
    <mergeCell ref="A165:F165"/>
    <mergeCell ref="G165:S165"/>
    <mergeCell ref="T165:Z165"/>
    <mergeCell ref="AA165:AE165"/>
    <mergeCell ref="AF165:AJ165"/>
    <mergeCell ref="AK165:AO165"/>
    <mergeCell ref="AP165:AT165"/>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A172:BL172"/>
    <mergeCell ref="A173:BM173"/>
    <mergeCell ref="A174:M175"/>
    <mergeCell ref="N174:U175"/>
    <mergeCell ref="V174:Z175"/>
    <mergeCell ref="AA174:AI174"/>
    <mergeCell ref="AJ174:AR174"/>
    <mergeCell ref="AS174:BA174"/>
    <mergeCell ref="BB174:BJ174"/>
    <mergeCell ref="BK174:BS174"/>
    <mergeCell ref="BB177:BF177"/>
    <mergeCell ref="BG177:BJ177"/>
    <mergeCell ref="BK177:BO177"/>
    <mergeCell ref="BP177:BS177"/>
    <mergeCell ref="A178:M178"/>
    <mergeCell ref="N178:U178"/>
    <mergeCell ref="V178:Z178"/>
    <mergeCell ref="AA178:AE178"/>
    <mergeCell ref="AF178:AI178"/>
    <mergeCell ref="AJ178:AN178"/>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BP178:BS178"/>
    <mergeCell ref="A181:BL181"/>
    <mergeCell ref="A182:BL182"/>
    <mergeCell ref="A185:BL185"/>
    <mergeCell ref="A186:BL186"/>
    <mergeCell ref="A187:BL187"/>
    <mergeCell ref="AO178:AR178"/>
    <mergeCell ref="AS178:AW178"/>
    <mergeCell ref="AX178:BA178"/>
    <mergeCell ref="BB178:BF178"/>
    <mergeCell ref="BG178:BJ178"/>
    <mergeCell ref="BK178:BO178"/>
    <mergeCell ref="A195:BL195"/>
    <mergeCell ref="A193:F193"/>
    <mergeCell ref="G193:S193"/>
    <mergeCell ref="T193:Y193"/>
    <mergeCell ref="Z193:AD193"/>
    <mergeCell ref="AK191:AP191"/>
    <mergeCell ref="AQ191:AV191"/>
    <mergeCell ref="AW191:BA191"/>
    <mergeCell ref="BB191:BF191"/>
    <mergeCell ref="BG191:BL191"/>
    <mergeCell ref="A192:F192"/>
    <mergeCell ref="G192:S192"/>
    <mergeCell ref="T192:Y192"/>
    <mergeCell ref="Z192:AD192"/>
    <mergeCell ref="AE192:AJ192"/>
    <mergeCell ref="AK190:AP190"/>
    <mergeCell ref="AQ190:AV190"/>
    <mergeCell ref="AW190:BA190"/>
    <mergeCell ref="BB190:BF190"/>
    <mergeCell ref="BG190:BL190"/>
    <mergeCell ref="A191:F191"/>
    <mergeCell ref="G191:S191"/>
    <mergeCell ref="T191:Y191"/>
    <mergeCell ref="Z191:AD191"/>
    <mergeCell ref="AE191:AJ191"/>
    <mergeCell ref="AE193:AJ193"/>
    <mergeCell ref="AK193:AP193"/>
    <mergeCell ref="AQ193:AV193"/>
    <mergeCell ref="AW193:BA193"/>
    <mergeCell ref="BB193:BF193"/>
    <mergeCell ref="BG193:BL193"/>
    <mergeCell ref="AK192:AP192"/>
    <mergeCell ref="AT198:AW199"/>
    <mergeCell ref="AX198:BG198"/>
    <mergeCell ref="BH198:BL199"/>
    <mergeCell ref="Z199:AD199"/>
    <mergeCell ref="AE199:AI199"/>
    <mergeCell ref="AX199:BB199"/>
    <mergeCell ref="BC199:BG199"/>
    <mergeCell ref="A196:BL196"/>
    <mergeCell ref="A197:F199"/>
    <mergeCell ref="G197:P199"/>
    <mergeCell ref="Q197:AN197"/>
    <mergeCell ref="AO197:BL197"/>
    <mergeCell ref="Q198:U199"/>
    <mergeCell ref="V198:Y199"/>
    <mergeCell ref="Z198:AI198"/>
    <mergeCell ref="AJ198:AN199"/>
    <mergeCell ref="AO198:AS199"/>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218:BL218"/>
    <mergeCell ref="A219:BL219"/>
    <mergeCell ref="A212:F212"/>
    <mergeCell ref="G212:S212"/>
    <mergeCell ref="T212:Y212"/>
    <mergeCell ref="Z212:AD212"/>
    <mergeCell ref="AQ210:AV210"/>
    <mergeCell ref="AW210:BD210"/>
    <mergeCell ref="BE210:BL210"/>
    <mergeCell ref="A211:F211"/>
    <mergeCell ref="G211:S211"/>
    <mergeCell ref="T211:Y211"/>
    <mergeCell ref="Z211:AD211"/>
    <mergeCell ref="AE211:AJ211"/>
    <mergeCell ref="AK211:AP211"/>
    <mergeCell ref="AQ211:AV211"/>
    <mergeCell ref="A210:F210"/>
    <mergeCell ref="G210:S210"/>
    <mergeCell ref="T210:Y210"/>
    <mergeCell ref="Z210:AD210"/>
    <mergeCell ref="AE210:AJ210"/>
    <mergeCell ref="AK210:AP210"/>
    <mergeCell ref="A227:AA227"/>
    <mergeCell ref="AH227:AP227"/>
    <mergeCell ref="AU227:BF227"/>
    <mergeCell ref="AH228:AP228"/>
    <mergeCell ref="AU228:BF228"/>
    <mergeCell ref="A31:D31"/>
    <mergeCell ref="E31:T31"/>
    <mergeCell ref="U31:Y31"/>
    <mergeCell ref="Z31:AD31"/>
    <mergeCell ref="AE31:AH31"/>
    <mergeCell ref="A220:BL220"/>
    <mergeCell ref="A224:AA224"/>
    <mergeCell ref="AH224:AP224"/>
    <mergeCell ref="AU224:BF224"/>
    <mergeCell ref="AH225:AP225"/>
    <mergeCell ref="AU225:BF225"/>
    <mergeCell ref="AW211:BD211"/>
    <mergeCell ref="BE211:BL211"/>
    <mergeCell ref="A214:BL214"/>
    <mergeCell ref="A215:BL215"/>
    <mergeCell ref="A68:D68"/>
    <mergeCell ref="E68:W68"/>
    <mergeCell ref="X68:AB68"/>
    <mergeCell ref="AC68:AG68"/>
    <mergeCell ref="AH68:AL68"/>
    <mergeCell ref="AM68:AQ68"/>
    <mergeCell ref="AR68:AV68"/>
    <mergeCell ref="AP106:AT106"/>
    <mergeCell ref="AU106:AY106"/>
    <mergeCell ref="AZ106:BD106"/>
    <mergeCell ref="BD96:BH96"/>
    <mergeCell ref="A96:C96"/>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BG87:BK87"/>
    <mergeCell ref="BL87:BP87"/>
    <mergeCell ref="BQ87:BT87"/>
    <mergeCell ref="A87:C87"/>
    <mergeCell ref="D87:T87"/>
    <mergeCell ref="U87:Y87"/>
    <mergeCell ref="Z87:AD87"/>
    <mergeCell ref="AE87:AH87"/>
    <mergeCell ref="AI87:AM87"/>
    <mergeCell ref="AN87:AR87"/>
    <mergeCell ref="BE104:BI104"/>
    <mergeCell ref="BJ104:BN104"/>
    <mergeCell ref="BO104:BS104"/>
    <mergeCell ref="BT104:BX104"/>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A121:C121"/>
    <mergeCell ref="D121:P121"/>
    <mergeCell ref="Q121:U121"/>
    <mergeCell ref="V121:AE121"/>
    <mergeCell ref="AF121:AJ121"/>
    <mergeCell ref="AK121:AO121"/>
    <mergeCell ref="BT113:BX113"/>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P119:AT119"/>
    <mergeCell ref="AU119:AY119"/>
    <mergeCell ref="AZ119:BD119"/>
    <mergeCell ref="BE119:BI119"/>
    <mergeCell ref="AP118:AT118"/>
    <mergeCell ref="AU118:AY118"/>
    <mergeCell ref="AZ118:BD118"/>
    <mergeCell ref="BE118:BI118"/>
    <mergeCell ref="A119:C119"/>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8:AT128"/>
    <mergeCell ref="AU128:AY128"/>
    <mergeCell ref="AZ128:BD128"/>
    <mergeCell ref="BE128:BI128"/>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BA147:BC147"/>
    <mergeCell ref="BD147:BF147"/>
    <mergeCell ref="BG147:BI147"/>
    <mergeCell ref="BJ147:BL147"/>
    <mergeCell ref="A147:C147"/>
    <mergeCell ref="D147:V147"/>
    <mergeCell ref="W147:Y147"/>
    <mergeCell ref="Z147:AB147"/>
    <mergeCell ref="AC147:AE147"/>
    <mergeCell ref="AF147:AH147"/>
    <mergeCell ref="AI147:AK147"/>
    <mergeCell ref="AL147:AN147"/>
    <mergeCell ref="BN137:BR137"/>
    <mergeCell ref="A137:T137"/>
    <mergeCell ref="U137:Y137"/>
    <mergeCell ref="Z137:AD137"/>
    <mergeCell ref="AE137:AI137"/>
    <mergeCell ref="AJ137:AN137"/>
    <mergeCell ref="AO137:AS137"/>
    <mergeCell ref="BA145:BC145"/>
    <mergeCell ref="BD145:BF145"/>
    <mergeCell ref="BG145:BI145"/>
    <mergeCell ref="BJ145:BL145"/>
    <mergeCell ref="AI145:AK145"/>
    <mergeCell ref="AL145:AN145"/>
    <mergeCell ref="AO145:AQ145"/>
    <mergeCell ref="AR145:AT145"/>
    <mergeCell ref="AU145:AW145"/>
    <mergeCell ref="AX145:AZ145"/>
    <mergeCell ref="BA144:BC144"/>
    <mergeCell ref="BD144:BF144"/>
    <mergeCell ref="BG144:BI144"/>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68:AT168"/>
    <mergeCell ref="AU168:AY168"/>
    <mergeCell ref="AZ168:BD168"/>
    <mergeCell ref="A169:F169"/>
    <mergeCell ref="G169:S169"/>
    <mergeCell ref="T169:Z169"/>
    <mergeCell ref="AA169:AE169"/>
    <mergeCell ref="AF169:AJ169"/>
    <mergeCell ref="AK169:AO169"/>
    <mergeCell ref="AP169:AT169"/>
    <mergeCell ref="A168:F168"/>
    <mergeCell ref="G168:S168"/>
    <mergeCell ref="T168:Z168"/>
    <mergeCell ref="AA168:AE168"/>
    <mergeCell ref="AF168:AJ168"/>
    <mergeCell ref="AK168:AO168"/>
    <mergeCell ref="AP159:AT159"/>
    <mergeCell ref="AU159:AY159"/>
    <mergeCell ref="AZ159:BD159"/>
    <mergeCell ref="AZ166:BD166"/>
    <mergeCell ref="A167:F167"/>
    <mergeCell ref="G167:S167"/>
    <mergeCell ref="T167:Z167"/>
    <mergeCell ref="AA167:AE167"/>
    <mergeCell ref="AF167:AJ167"/>
    <mergeCell ref="AK167:AO167"/>
    <mergeCell ref="AP167:AT167"/>
    <mergeCell ref="AU167:AY167"/>
    <mergeCell ref="AZ167:BD167"/>
    <mergeCell ref="AU165:AY165"/>
    <mergeCell ref="AZ165:BD165"/>
    <mergeCell ref="A166:F166"/>
    <mergeCell ref="AQ188:AV189"/>
    <mergeCell ref="AW188:BF188"/>
    <mergeCell ref="BG188:BL189"/>
    <mergeCell ref="AE212:AJ212"/>
    <mergeCell ref="AK212:AP212"/>
    <mergeCell ref="AQ212:AV212"/>
    <mergeCell ref="AW212:BD212"/>
    <mergeCell ref="BE212:BL212"/>
    <mergeCell ref="AJ203:AN203"/>
    <mergeCell ref="AO203:AS203"/>
    <mergeCell ref="AT203:AW203"/>
    <mergeCell ref="AX203:BB203"/>
    <mergeCell ref="BC203:BG203"/>
    <mergeCell ref="BH203:BL203"/>
    <mergeCell ref="AE203:AI203"/>
    <mergeCell ref="BE207:BL208"/>
    <mergeCell ref="AU169:AY169"/>
    <mergeCell ref="AZ169:BD169"/>
    <mergeCell ref="AE207:AJ208"/>
    <mergeCell ref="AK207:AP208"/>
    <mergeCell ref="AQ207:AV208"/>
    <mergeCell ref="AW207:BD208"/>
    <mergeCell ref="AJ202:AN202"/>
    <mergeCell ref="AO202:AS202"/>
    <mergeCell ref="AT202:AW202"/>
    <mergeCell ref="AX202:BB202"/>
    <mergeCell ref="BC202:BG202"/>
    <mergeCell ref="BH202:BL202"/>
    <mergeCell ref="AE202:AI202"/>
    <mergeCell ref="AJ201:AN201"/>
    <mergeCell ref="AO201:AS201"/>
    <mergeCell ref="AT201:AW201"/>
    <mergeCell ref="A209:F209"/>
    <mergeCell ref="G209:S209"/>
    <mergeCell ref="T209:Y209"/>
    <mergeCell ref="Z209:AD209"/>
    <mergeCell ref="AE209:AJ209"/>
    <mergeCell ref="AK209:AP209"/>
    <mergeCell ref="AQ209:AV209"/>
    <mergeCell ref="AW209:BD209"/>
    <mergeCell ref="BE209:BL209"/>
    <mergeCell ref="A205:BL205"/>
    <mergeCell ref="A206:BL206"/>
    <mergeCell ref="A207:F208"/>
    <mergeCell ref="G207:S208"/>
    <mergeCell ref="T207:Y208"/>
    <mergeCell ref="AQ192:AV192"/>
    <mergeCell ref="AW192:BA192"/>
    <mergeCell ref="BB192:BF192"/>
    <mergeCell ref="BG192:BL192"/>
    <mergeCell ref="Z207:AD208"/>
    <mergeCell ref="A202:F202"/>
    <mergeCell ref="G202:P202"/>
    <mergeCell ref="Q202:U202"/>
    <mergeCell ref="V202:Y202"/>
    <mergeCell ref="Z202:AD202"/>
    <mergeCell ref="A203:F203"/>
    <mergeCell ref="G203:P203"/>
    <mergeCell ref="Q203:U203"/>
    <mergeCell ref="V203:Y203"/>
    <mergeCell ref="Z203:AD203"/>
    <mergeCell ref="AX201:BB201"/>
    <mergeCell ref="BC201:BG201"/>
    <mergeCell ref="BH201:BL201"/>
  </mergeCells>
  <conditionalFormatting sqref="A86:A87 A95:A96 A146:A147">
    <cfRule type="cellIs" dxfId="3" priority="3" stopIfTrue="1" operator="equal">
      <formula>A85</formula>
    </cfRule>
  </conditionalFormatting>
  <conditionalFormatting sqref="A105:C113 A120:C128">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КПК0813033</vt:lpstr>
      <vt:lpstr>'Додаток2 КПК0813033'!Область_печати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2020-12-07T14:18:37Z</dcterms:modified>
</cp:coreProperties>
</file>